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2026년 모든자료\경기도장애인체육대회\2026년 도민체전 대진표\2026년 도민체전 대진표(한글본)\대진표 및 경기 시간표 한글 파일입니다\2026년 경기도장애인체육대회 대진표(안)원본 - 복사본.xlsx\2026광주 대진표--완\"/>
    </mc:Choice>
  </mc:AlternateContent>
  <x:bookViews>
    <x:workbookView xWindow="0" yWindow="0" windowWidth="30468" windowHeight="12792" firstSheet="20" activeTab="4"/>
  </x:bookViews>
  <x:sheets>
    <x:sheet name="게이트볼(남자-대진표)" sheetId="1" state="hidden" r:id="rId4"/>
    <x:sheet name="게이트볼(여자-대진표)" sheetId="2" state="hidden" r:id="rId5"/>
    <x:sheet name="게이트볼(혼성-대진표)" sheetId="3" state="hidden" r:id="rId6"/>
    <x:sheet name="댄스" sheetId="4" state="hidden" r:id="rId7"/>
    <x:sheet name="타임테이블" sheetId="5" r:id="rId8"/>
    <x:sheet name="론볼(B4-혼성단식)" sheetId="6" r:id="rId9"/>
    <x:sheet name="론볼(B4-혼성복식)" sheetId="7" r:id="rId10"/>
    <x:sheet name="론볼(B5-혼성단식)" sheetId="8" r:id="rId11"/>
    <x:sheet name="론볼(B5혼성복식)" sheetId="9" r:id="rId12"/>
    <x:sheet name="론볼(B6-남자단식)" sheetId="10" r:id="rId13"/>
    <x:sheet name="론볼(B6-남자복식)" sheetId="11" r:id="rId14"/>
    <x:sheet name="론볼(B6-남자3인조)" sheetId="12" r:id="rId15"/>
    <x:sheet name="론볼(B6-여자단식)" sheetId="13" r:id="rId16"/>
    <x:sheet name="론볼(B6-여자복식)" sheetId="14" r:id="rId17"/>
    <x:sheet name="론볼(B7-남자단식)" sheetId="15" r:id="rId18"/>
    <x:sheet name="론볼(B7남자복식)" sheetId="16" r:id="rId19"/>
    <x:sheet name="론볼(B7남자)3인조" sheetId="17" r:id="rId20"/>
    <x:sheet name="론볼(B7-여자단식)" sheetId="18" r:id="rId21"/>
    <x:sheet name="론볼(B7-여자복식)" sheetId="19" r:id="rId22"/>
    <x:sheet name="론볼(B6-B7 여자3인조)" sheetId="20" r:id="rId23"/>
    <x:sheet name="론볼(B8-혼성단식)" sheetId="21" r:id="rId24"/>
    <x:sheet name="론볼(B8-혼성복식)" sheetId="22" r:id="rId25"/>
    <x:sheet name="론볼B8-혼성3인조)" sheetId="23" r:id="rId26"/>
    <x:sheet name="론볼(혼성4인조 통합)" sheetId="24" r:id="rId27"/>
    <x:sheet name="Sheet1" sheetId="25" r:id="rId28"/>
    <x:sheet name="보치아(BC1 개인전)" sheetId="26" state="hidden" r:id="rId29"/>
    <x:sheet name="보치아(BC2 개인전)" sheetId="27" state="hidden" r:id="rId30"/>
    <x:sheet name="보치아(BC3 개인전)" sheetId="28" state="hidden" r:id="rId31"/>
    <x:sheet name="보치아(BC4 개인전)" sheetId="29" state="hidden" r:id="rId32"/>
    <x:sheet name="보치아(BC3 페어)" sheetId="30" state="hidden" r:id="rId33"/>
    <x:sheet name="보치아(BC4 페어)" sheetId="31" state="hidden" r:id="rId34"/>
    <x:sheet name="보치아(BC1,2 단체전)" sheetId="32" state="hidden" r:id="rId35"/>
    <x:sheet name="볼링" sheetId="33" state="hidden" r:id="rId36"/>
  </x:sheets>
  <x:definedNames>
    <x:definedName name="_xlnm._FilterDatabase" localSheetId="0" hidden="1">'게이트볼(남자-대진표)'!$L$7:$L$35</x:definedName>
    <x:definedName name="_xlnm._FilterDatabase" localSheetId="1" hidden="1">'게이트볼(여자-대진표)'!#REF!</x:definedName>
    <x:definedName name="_xlnm.Print_Area" localSheetId="6">'론볼(B4-혼성복식)'!$A$1:$N$20</x:definedName>
    <x:definedName name="_xlnm.Print_Area" localSheetId="7">'론볼(B5-혼성단식)'!$A$1:$N$19</x:definedName>
    <x:definedName name="_xlnm.Print_Area" localSheetId="8">'론볼(B5혼성복식)'!$A$1:$N$20</x:definedName>
    <x:definedName name="_xlnm.Print_Area" localSheetId="9">'론볼(B6-남자단식)'!$A$1:$N$35</x:definedName>
    <x:definedName name="_xlnm.Print_Area" localSheetId="10">'론볼(B6-남자복식)'!$A$1:$N$36</x:definedName>
    <x:definedName name="_xlnm.Print_Area" localSheetId="11">'론볼(B6-남자3인조)'!$A$1:$N$36</x:definedName>
    <x:definedName name="_xlnm.Print_Area" localSheetId="12">'론볼(B6-여자단식)'!$A$1:$N$38</x:definedName>
    <x:definedName name="_xlnm.Print_Area" localSheetId="13">'론볼(B6-여자복식)'!$A$1:$N$20</x:definedName>
    <x:definedName name="_xlnm.Print_Area" localSheetId="14">'론볼(B7-남자단식)'!$A$1:$N$35</x:definedName>
    <x:definedName name="_xlnm.Print_Area" localSheetId="15">'론볼(B7남자복식)'!$A$1:$N$36</x:definedName>
    <x:definedName name="_xlnm.Print_Area" localSheetId="16">'론볼(B7남자)3인조'!$A$1:$N$36</x:definedName>
    <x:definedName name="_xlnm.Print_Area" localSheetId="17">'론볼(B7-여자단식)'!$A$1:$N$36</x:definedName>
    <x:definedName name="_xlnm.Print_Area" localSheetId="18">'론볼(B7-여자복식)'!$A$1:$N$19</x:definedName>
    <x:definedName name="_xlnm.Print_Area" localSheetId="19">'론볼(B6-B7 여자3인조)'!$A$1:$N$20</x:definedName>
    <x:definedName name="_xlnm.Print_Area" localSheetId="20">'론볼(B8-혼성단식)'!$A$1:$N$20</x:definedName>
    <x:definedName name="_xlnm.Print_Area" localSheetId="21">'론볼(B8-혼성복식)'!$A$1:$N$19</x:definedName>
    <x:definedName name="_xlnm.Print_Area" localSheetId="22">'론볼B8-혼성3인조)'!$A$1:$N$19</x:definedName>
    <x:definedName name="_xlnm.Print_Area" localSheetId="23">'론볼(혼성4인조 통합)'!$A$1:$N$36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<x:sst xmlns:r="http://schemas.openxmlformats.org/officeDocument/2006/relationships" xmlns:c="http://schemas.openxmlformats.org/drawingml/2006/chart" xmlns:x="http://schemas.openxmlformats.org/spreadsheetml/2006/main" count="2460" uniqueCount="770">
  <x:si>
    <x:t>10:30~11:20</x:t>
  </x:si>
  <x:si>
    <x:t>B7남(복)16강</x:t>
  </x:si>
  <x:si>
    <x:t>B8혼(복)3,4위</x:t>
  </x:si>
  <x:si>
    <x:t>B5혼(단)8강</x:t>
  </x:si>
  <x:si>
    <x:t>B8혼(단)3,4위</x:t>
  </x:si>
  <x:si>
    <x:t>B8혼(3)4강</x:t>
  </x:si>
  <x:si>
    <x:t>B6여(복)4강</x:t>
  </x:si>
  <x:si>
    <x:t>B7남(3)결승</x:t>
  </x:si>
  <x:si>
    <x:t>혼성(4인)16강</x:t>
  </x:si>
  <x:si>
    <x:t>B7남(3)8강</x:t>
  </x:si>
  <x:si>
    <x:t>B4혼(복)4강</x:t>
  </x:si>
  <x:si>
    <x:t>B5혼(복)3,4위</x:t>
  </x:si>
  <x:si>
    <x:t>B6남(단)3,4위</x:t>
  </x:si>
  <x:si>
    <x:t>16:00~16:50</x:t>
  </x:si>
  <x:si>
    <x:t>11:30~12:20</x:t>
  </x:si>
  <x:si>
    <x:t>B7여(복)결승</x:t>
  </x:si>
  <x:si>
    <x:t>B7남(3)16강</x:t>
  </x:si>
  <x:si>
    <x:t>B7남(단)3,4위</x:t>
  </x:si>
  <x:si>
    <x:t>B6남(복)결승</x:t>
  </x:si>
  <x:si>
    <x:t>B6남(3)결승</x:t>
  </x:si>
  <x:si>
    <x:t>B4혼(복)8강</x:t>
  </x:si>
  <x:si>
    <x:t>B8혼(단)4강</x:t>
  </x:si>
  <x:si>
    <x:t>B7남(3)4강</x:t>
  </x:si>
  <x:si>
    <x:t>B6남(복)4강</x:t>
  </x:si>
  <x:si>
    <x:t>B6남(단)16강</x:t>
  </x:si>
  <x:si>
    <x:t>B8혼(복)결승</x:t>
  </x:si>
  <x:si>
    <x:t>B7남(단)8강</x:t>
  </x:si>
  <x:si>
    <x:t>09:30~10:20</x:t>
  </x:si>
  <x:si>
    <x:t>Round of 32</x:t>
  </x:si>
  <x:si>
    <x:t>08:30~09:20</x:t>
  </x:si>
  <x:si>
    <x:t>B4혼(단)3,4위</x:t>
  </x:si>
  <x:si>
    <x:t>B8혼(단)8강</x:t>
  </x:si>
  <x:si>
    <x:t>B5혼(복)8강</x:t>
  </x:si>
  <x:si>
    <x:t>채성일. 조   원.</x:t>
  </x:si>
  <x:si>
    <x:t>B4혼(복)결승</x:t>
  </x:si>
  <x:si>
    <x:t>B7남(복)3,4위</x:t>
  </x:si>
  <x:si>
    <x:t>B6남(단)4강</x:t>
  </x:si>
  <x:si>
    <x:t>B4혼(복)3,4위</x:t>
  </x:si>
  <x:si>
    <x:t>B6여(복)3,4위</x:t>
  </x:si>
  <x:si>
    <x:t>B6여(단)3,4위</x:t>
  </x:si>
  <x:si>
    <x:t>B7남(단)4강</x:t>
  </x:si>
  <x:si>
    <x:t>B8혼(복)8강</x:t>
  </x:si>
  <x:si>
    <x:t>B6,7(3)8강</x:t>
  </x:si>
  <x:si>
    <x:t>B7여(단)8강</x:t>
  </x:si>
  <x:si>
    <x:t>B7남(단)결승</x:t>
  </x:si>
  <x:si>
    <x:t>B7남(복)8강</x:t>
  </x:si>
  <x:si>
    <x:t>B7여(단)4강</x:t>
  </x:si>
  <x:si>
    <x:t>B7남(복)4강</x:t>
  </x:si>
  <x:si>
    <x:t>B8혼(3)8강</x:t>
  </x:si>
  <x:si>
    <x:t>노승돈. 박주희.</x:t>
  </x:si>
  <x:si>
    <x:t>B6여(복)8강</x:t>
  </x:si>
  <x:si>
    <x:t>B7여(복)8강</x:t>
  </x:si>
  <x:si>
    <x:t>B7여(단)3,4위</x:t>
  </x:si>
  <x:si>
    <x:t>B8혼(3)3,4위</x:t>
  </x:si>
  <x:si>
    <x:t>김희준. 노은영.</x:t>
  </x:si>
  <x:si>
    <x:t>B7여(단)결승</x:t>
  </x:si>
  <x:si>
    <x:t>Round of 16</x:t>
  </x:si>
  <x:si>
    <x:t>B6,7(3)결승</x:t>
  </x:si>
  <x:si>
    <x:t>B6,7(3)3,4위</x:t>
  </x:si>
  <x:si>
    <x:t>15:00~15:50</x:t>
  </x:si>
  <x:si>
    <x:t>이화백. 안순자.</x:t>
  </x:si>
  <x:si>
    <x:t>B6남(3)3,4위</x:t>
  </x:si>
  <x:si>
    <x:t>B6남(3)8강</x:t>
  </x:si>
  <x:si>
    <x:t>Semi-Finals</x:t>
  </x:si>
  <x:si>
    <x:t>B6남(단)8강</x:t>
  </x:si>
  <x:si>
    <x:t>B8혼(단)결승</x:t>
  </x:si>
  <x:si>
    <x:t>혼성(4인)8강</x:t>
  </x:si>
  <x:si>
    <x:t>13:00~13:50</x:t>
  </x:si>
  <x:si>
    <x:t>B7여(단)16강</x:t>
  </x:si>
  <x:si>
    <x:t>B6남(복)16강</x:t>
  </x:si>
  <x:si>
    <x:t>B7여(복)4강</x:t>
  </x:si>
  <x:si>
    <x:t>12:30~13:00</x:t>
  </x:si>
  <x:si>
    <x:t>B6남(3)4강</x:t>
  </x:si>
  <x:si>
    <x:t>B6남(복)3,4위</x:t>
  </x:si>
  <x:si>
    <x:t>B6남(3)16강</x:t>
  </x:si>
  <x:si>
    <x:t>B5혼(단)4강</x:t>
  </x:si>
  <x:si>
    <x:t>B4혼(단)4강</x:t>
  </x:si>
  <x:si>
    <x:t>B8혼(복)4강</x:t>
  </x:si>
  <x:si>
    <x:t>B6여(단)결승</x:t>
  </x:si>
  <x:si>
    <x:t>B4혼(단)결승</x:t>
  </x:si>
  <x:si>
    <x:t>B7남(단)16강</x:t>
  </x:si>
  <x:si>
    <x:t>B6남(복)8강</x:t>
  </x:si>
  <x:si>
    <x:t>B6여(단)4강</x:t>
  </x:si>
  <x:si>
    <x:t>B6여(단)16강</x:t>
  </x:si>
  <x:si>
    <x:t>17:00~17:50</x:t>
  </x:si>
  <x:si>
    <x:t>B6여(단)8강</x:t>
  </x:si>
  <x:si>
    <x:t>B5혼(단)3,4위</x:t>
  </x:si>
  <x:si>
    <x:t>B7남(3)3,4위</x:t>
  </x:si>
  <x:si>
    <x:t>B4혼(단)8강</x:t>
  </x:si>
  <x:si>
    <x:t>B6여(복)결승</x:t>
  </x:si>
  <x:si>
    <x:t>14:00~14:50</x:t>
  </x:si>
  <x:si>
    <x:t>B6남(단)결승</x:t>
  </x:si>
  <x:si>
    <x:t>B5혼(단)결승</x:t>
  </x:si>
  <x:si>
    <x:t>혼성(4인)3,4위</x:t>
  </x:si>
  <x:si>
    <x:t>B5혼(복)4강</x:t>
  </x:si>
  <x:si>
    <x:t>B5혼(복)결승</x:t>
  </x:si>
  <x:si>
    <x:t>혼성(4인)결승</x:t>
  </x:si>
  <x:si>
    <x:t>B8혼(3)결승</x:t>
  </x:si>
  <x:si>
    <x:t>B6,7(3)4강</x:t>
  </x:si>
  <x:si>
    <x:t>B7여(복)3,4위</x:t>
  </x:si>
  <x:si>
    <x:t>B7남(복)결승</x:t>
  </x:si>
  <x:si>
    <x:t>제12회 경기도장애인체육대회'22 용인' (BC3 페어) (8강)
2022. 09. 01.(목) ~ 09. 03.(토)</x:t>
  </x:si>
  <x:si>
    <x:t>제16회 경기도장애인체육대회 2026 광주 (B6~B7.여자 통합)3인조.(6)
2026. 4. 26. ~ 4. 28.</x:t>
  </x:si>
  <x:si>
    <x:t>제12회 경기도장애인체육대회'22 용인' (BC4 페어) (4강)
2022. 09. 01.(목) ~ 09. 03.(토)</x:t>
  </x:si>
  <x:si>
    <x:t xml:space="preserve">  ▶ Individual BC3 Pairs Tournament</x:t>
  </x:si>
  <x:si>
    <x:t>제16회 경기도장애인체육대회 2026 가평 (B7.여자)복식.(5)
2026. 4. 26. ~ 4. 28.</x:t>
  </x:si>
  <x:si>
    <x:t>제16회 경기도장애인체육대회 2026 광주 (B4.혼성)단식.(6)
2026. 4. 26. ~ 4. 28.</x:t>
  </x:si>
  <x:si>
    <x:t>제16회 경기도장애인체육대회 2026 광주 (B7.여자)단식.(9)
2026. 04. 26~04. 28.</x:t>
  </x:si>
  <x:si>
    <x:t>제16회 경기도장애인체육대회 2026 광주 (B6.여자)복식(7)
2026. 4. 26. ~ 4. 28.</x:t>
  </x:si>
  <x:si>
    <x:t>제16회 경기도장애인체육대회 2026 광주 (B5.혼성)단식(6)
2026. 4. 26. ~ 4. 28.</x:t>
  </x:si>
  <x:si>
    <x:t>제12회 경기도장애인체육대회 2022 용인 게이트볼 종목
2022. 9. 1.(목) ~ 9. 3.(토)</x:t>
  </x:si>
  <x:si>
    <x:t>제16회 경기도장애인체육대회 2026 광주 (B8.혼성)단식(8)
2026. 04. 26.~04. 28.</x:t>
  </x:si>
  <x:si>
    <x:t>제16회 경기도장애인체육대회 2026 광주 (B8.혼성)복식(8)
2026. 04. 26~04. 28.</x:t>
  </x:si>
  <x:si>
    <x:t>제16회 경기도장애인체육대회 2026 광주 (B4.혼성)복식(6)
2025. 4. 26. ~ 4. 28.</x:t>
  </x:si>
  <x:si>
    <x:t>제16회 경기도장애인체육대회 2026 광주 (B6.여자)단식.(9)
2026. 4. 26. ~ 4. 28.</x:t>
  </x:si>
  <x:si>
    <x:t>제16회 경기도장애인체육대회 2026 광주 (B5.혼성)복식(5)
2026. 04. 26~04. 28.</x:t>
  </x:si>
  <x:si>
    <x:r>
      <x:t>이향숙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이우영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서봉순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</x:si>
  <x:si>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신명옥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윤종숙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구재순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</x:si>
  <x:si>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한진순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오금심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</x:si>
  <x:si>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홍성화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문지숙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정윤자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</x:si>
  <x:si>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이미정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전순길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강승미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</x:si>
  <x:si>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김경희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이경미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최재숙</x:t>
    </x:r>
  </x:si>
  <x:si>
    <x:r>
      <x:t>김봉채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송병곤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신오선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</x:si>
  <x:si>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신명현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이춘호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전진우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</x:si>
  <x:si>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장춘동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이계곤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서영호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</x:si>
  <x:si>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전종덕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문찬경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이명호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</x:si>
  <x:si>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김상선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이승호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차승현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</x:si>
  <x:si>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송상섭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손명철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박영란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</x:si>
  <x:si>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안진수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 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석기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구명회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</x:si>
  <x:si>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강완순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박을선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남상열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</x:si>
  <x:si>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박영준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김치성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주종권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</x:si>
  <x:si>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김철훈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이건근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양응집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</x:si>
  <x:si>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김진성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노춘선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전상운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</x:si>
  <x:si>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최중균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강덕구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한재혁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</x:si>
  <x:si>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윤재희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이형천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안광언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</x:si>
  <x:si>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신태석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장진수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</x:si>
  <x:si>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박인수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최영욱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박용학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</x:si>
  <x:si>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지영문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김갑식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김용섭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</x:si>
  <x:si>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이상원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서천석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박근재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</x:si>
  <x:si>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t>길근수</x:t>
  </x:si>
  <x:si>
    <x:t>오석금</x:t>
  </x:si>
  <x:si>
    <x:t>김광욱</x:t>
  </x:si>
  <x:si>
    <x:t>조성민</x:t>
  </x:si>
  <x:si>
    <x:t>윤선희</x:t>
  </x:si>
  <x:si>
    <x:t>화성</x:t>
  </x:si>
  <x:si>
    <x:t>시흥</x:t>
  </x:si>
  <x:si>
    <x:t>민영준</x:t>
  </x:si>
  <x:si>
    <x:t>정옥수</x:t>
  </x:si>
  <x:si>
    <x:t>방경학</x:t>
  </x:si>
  <x:si>
    <x:t>과천</x:t>
  </x:si>
  <x:si>
    <x:t>의정부</x:t>
  </x:si>
  <x:si>
    <x:t>m</x:t>
  </x:si>
  <x:si>
    <x:t>3경기</x:t>
  </x:si>
  <x:si>
    <x:t>수원시</x:t>
  </x:si>
  <x:si>
    <x:t>7코트</x:t>
  </x:si>
  <x:si>
    <x:t>군포시</x:t>
  </x:si>
  <x:si>
    <x:t>광명</x:t>
  </x:si>
  <x:si>
    <x:t>5코트</x:t>
  </x:si>
  <x:si>
    <x:t>윤현진</x:t>
  </x:si>
  <x:si>
    <x:t>송기종</x:t>
  </x:si>
  <x:si>
    <x:t>선수</x:t>
  </x:si>
  <x:si>
    <x:t>박한규</x:t>
  </x:si>
  <x:si>
    <x:t>파주</x:t>
  </x:si>
  <x:si>
    <x:t>28일</x:t>
  </x:si>
  <x:si>
    <x:t>하남</x:t>
  </x:si>
  <x:si>
    <x:t>정희철</x:t>
  </x:si>
  <x:si>
    <x:t>강민산</x:t>
  </x:si>
  <x:si>
    <x:t>채성일</x:t>
  </x:si>
  <x:si>
    <x:t>가평</x:t>
  </x:si>
  <x:si>
    <x:t>성남시</x:t>
  </x:si>
  <x:si>
    <x:t>신인혁</x:t>
  </x:si>
  <x:si>
    <x:t>선수1</x:t>
  </x:si>
  <x:si>
    <x:t>용인시</x:t>
  </x:si>
  <x:si>
    <x:t>김한수</x:t>
  </x:si>
  <x:si>
    <x:t>김수진</x:t>
  </x:si>
  <x:si>
    <x:t>정성준</x:t>
  </x:si>
  <x:si>
    <x:t>김포</x:t>
  </x:si>
  <x:si>
    <x:t>1링크</x:t>
  </x:si>
  <x:si>
    <x:t>최하은</x:t>
  </x:si>
  <x:si>
    <x:t>나문채</x:t>
  </x:si>
  <x:si>
    <x:t>조영준</x:t>
  </x:si>
  <x:si>
    <x:t>1경기</x:t>
  </x:si>
  <x:si>
    <x:t>2경기</x:t>
  </x:si>
  <x:si>
    <x:t>부천시</x:t>
  </x:si>
  <x:si>
    <x:t>김성현</x:t>
  </x:si>
  <x:si>
    <x:t>정영민</x:t>
  </x:si>
  <x:si>
    <x:t>6링크</x:t>
  </x:si>
  <x:si>
    <x:t>개최지</x:t>
  </x:si>
  <x:si>
    <x:t>양주시</x:t>
  </x:si>
  <x:si>
    <x:t>김세영</x:t>
  </x:si>
  <x:si>
    <x:t>3코트</x:t>
  </x:si>
  <x:si>
    <x:t>4링크</x:t>
  </x:si>
  <x:si>
    <x:t>엄의수</x:t>
  </x:si>
  <x:si>
    <x:t>일</x:t>
  </x:si>
  <x:si>
    <x:t>김경원</x:t>
  </x:si>
  <x:si>
    <x:t>성남</x:t>
  </x:si>
  <x:si>
    <x:t>강형구</x:t>
  </x:si>
  <x:si>
    <x:t>용인</x:t>
  </x:si>
  <x:si>
    <x:t>수원</x:t>
  </x:si>
  <x:si>
    <x:t>최익종</x:t>
  </x:si>
  <x:si>
    <x:t>조별</x:t>
  </x:si>
  <x:si>
    <x:t>구리</x:t>
  </x:si>
  <x:si>
    <x:t>정주영</x:t>
  </x:si>
  <x:si>
    <x:t>최명섭</x:t>
  </x:si>
  <x:si>
    <x:t>시간</x:t>
  </x:si>
  <x:si>
    <x:t>3링크</x:t>
  </x:si>
  <x:si>
    <x:t>8링크</x:t>
  </x:si>
  <x:si>
    <x:t>NO</x:t>
  </x:si>
  <x:si>
    <x:t>박제희</x:t>
  </x:si>
  <x:si>
    <x:t>비고</x:t>
  </x:si>
  <x:si>
    <x:t>이천시</x:t>
  </x:si>
  <x:si>
    <x:t>군포</x:t>
  </x:si>
  <x:si>
    <x:t>이병주</x:t>
  </x:si>
  <x:si>
    <x:t>김봉채</x:t>
  </x:si>
  <x:si>
    <x:t>시상식</x:t>
  </x:si>
  <x:si>
    <x:t>김지훈</x:t>
  </x:si>
  <x:si>
    <x:t>이천</x:t>
  </x:si>
  <x:si>
    <x:t>박상민</x:t>
  </x:si>
  <x:si>
    <x:t>여주</x:t>
  </x:si>
  <x:si>
    <x:t>황현정</x:t>
  </x:si>
  <x:si>
    <x:t>평택시</x:t>
  </x:si>
  <x:si>
    <x:t>구영인</x:t>
  </x:si>
  <x:si>
    <x:t>남상근</x:t>
  </x:si>
  <x:si>
    <x:t>홍미연</x:t>
  </x:si>
  <x:si>
    <x:t>포천</x:t>
  </x:si>
  <x:si>
    <x:t>이선구</x:t>
  </x:si>
  <x:si>
    <x:t xml:space="preserve">  </x:t>
  </x:si>
  <x:si>
    <x:t>남영욱</x:t>
  </x:si>
  <x:si>
    <x:t>안성</x:t>
  </x:si>
  <x:si>
    <x:t>동두천</x:t>
  </x:si>
  <x:si>
    <x:t>오윤정</x:t>
  </x:si>
  <x:si>
    <x:t>전창기</x:t>
  </x:si>
  <x:si>
    <x:t>이명순</x:t>
  </x:si>
  <x:si>
    <x:t>안산</x:t>
  </x:si>
  <x:si>
    <x:t>최병철</x:t>
  </x:si>
  <x:si>
    <x:t>전봉권</x:t>
  </x:si>
  <x:si>
    <x:t>장성육</x:t>
  </x:si>
  <x:si>
    <x:t>27일</x:t>
  </x:si>
  <x:si>
    <x:t>부천</x:t>
  </x:si>
  <x:si>
    <x:t>양평군</x:t>
  </x:si>
  <x:si>
    <x:t>중식</x:t>
  </x:si>
  <x:si>
    <x:t>진영균</x:t>
  </x:si>
  <x:si>
    <x:t>박순란</x:t>
  </x:si>
  <x:si>
    <x:t>선수4</x:t>
  </x:si>
  <x:si>
    <x:t xml:space="preserve"> </x:t>
  </x:si>
  <x:si>
    <x:t>연천</x:t>
  </x:si>
  <x:si>
    <x:t>포천시</x:t>
  </x:si>
  <x:si>
    <x:t>오산</x:t>
  </x:si>
  <x:si>
    <x:t>의왕</x:t>
  </x:si>
  <x:si>
    <x:t>김봉준</x:t>
  </x:si>
  <x:si>
    <x:t>2코트</x:t>
  </x:si>
  <x:si>
    <x:t>양효석</x:t>
  </x:si>
  <x:si>
    <x:t>7링크</x:t>
  </x:si>
  <x:si>
    <x:t>안진영</x:t>
  </x:si>
  <x:si>
    <x:t>하남시</x:t>
  </x:si>
  <x:si>
    <x:t>오산시</x:t>
  </x:si>
  <x:si>
    <x:t>4경기</x:t>
  </x:si>
  <x:si>
    <x:t>안산시</x:t>
  </x:si>
  <x:si>
    <x:t>남양주</x:t>
  </x:si>
  <x:si>
    <x:t>김포시</x:t>
  </x:si>
  <x:si>
    <x:t>조호준</x:t>
  </x:si>
  <x:si>
    <x:t>26일</x:t>
  </x:si>
  <x:si>
    <x:t>최우준</x:t>
  </x:si>
  <x:si>
    <x:t>안양시</x:t>
  </x:si>
  <x:si>
    <x:t>의왕시</x:t>
  </x:si>
  <x:si>
    <x:t>5링크</x:t>
  </x:si>
  <x:si>
    <x:t>2링크</x:t>
  </x:si>
  <x:si>
    <x:t>김준엽</x:t>
  </x:si>
  <x:si>
    <x:t>한지민</x:t>
  </x:si>
  <x:si>
    <x:t>번호</x:t>
  </x:si>
  <x:si>
    <x:t>BYE</x:t>
  </x:si>
  <x:si>
    <x:t>김상곤</x:t>
  </x:si>
  <x:si>
    <x:t>양평</x:t>
  </x:si>
  <x:si>
    <x:t>최준민</x:t>
  </x:si>
  <x:si>
    <x:t>선수명</x:t>
  </x:si>
  <x:si>
    <x:t>시군</x:t>
  </x:si>
  <x:si>
    <x:t>최이슬</x:t>
  </x:si>
  <x:si>
    <x:t>4코트</x:t>
  </x:si>
  <x:si>
    <x:t>배순애</x:t>
  </x:si>
  <x:si>
    <x:t>화성시</x:t>
  </x:si>
  <x:si>
    <x:t>1코트</x:t>
  </x:si>
  <x:si>
    <x:t>서민규</x:t>
  </x:si>
  <x:si>
    <x:t>광명시</x:t>
  </x:si>
  <x:si>
    <x:t>이성옥</x:t>
  </x:si>
  <x:si>
    <x:t>장상석</x:t>
  </x:si>
  <x:si>
    <x:t>이이순</x:t>
  </x:si>
  <x:si>
    <x:t>양주</x:t>
  </x:si>
  <x:si>
    <x:t>박충실</x:t>
  </x:si>
  <x:si>
    <x:t>광주</x:t>
  </x:si>
  <x:si>
    <x:t>천미진</x:t>
  </x:si>
  <x:si>
    <x:t>정유화</x:t>
  </x:si>
  <x:si>
    <x:t>주재상</x:t>
  </x:si>
  <x:si>
    <x:t>선수3</x:t>
  </x:si>
  <x:si>
    <x:t>시흥시</x:t>
  </x:si>
  <x:si>
    <x:t>소속</x:t>
  </x:si>
  <x:si>
    <x:t>8코트</x:t>
  </x:si>
  <x:si>
    <x:t>유서영</x:t>
  </x:si>
  <x:si>
    <x:t>박소현</x:t>
  </x:si>
  <x:si>
    <x:t>6코트</x:t>
  </x:si>
  <x:si>
    <x:t>광주시</x:t>
  </x:si>
  <x:si>
    <x:t>홍원화</x:t>
  </x:si>
  <x:si>
    <x:t>선수2</x:t>
  </x:si>
  <x:si>
    <x:t>이휘윤</x:t>
  </x:si>
  <x:si>
    <x:t>이수련</x:t>
  </x:si>
  <x:si>
    <x:t>결승</x:t>
  </x:si>
  <x:si>
    <x:t>4/28-10:30 #8B</x:t>
  </x:si>
  <x:si>
    <x:t>4/26-16:00 #4</x:t>
  </x:si>
  <x:si>
    <x:t>4/26-09:30 #3</x:t>
  </x:si>
  <x:si>
    <x:t>4/26-10:30 #2</x:t>
  </x:si>
  <x:si>
    <x:t>4/26-08:30 #6</x:t>
  </x:si>
  <x:si>
    <x:t>4/26-11:30 #3</x:t>
  </x:si>
  <x:si>
    <x:t>4/28-08:30 #5</x:t>
  </x:si>
  <x:si>
    <x:t>4/27-13:00 #2</x:t>
  </x:si>
  <x:si>
    <x:t>4/26-16:00 #5</x:t>
  </x:si>
  <x:si>
    <x:t>4/28-08:30 #1</x:t>
  </x:si>
  <x:si>
    <x:t>4/27-15:00 #1</x:t>
  </x:si>
  <x:si>
    <x:t>4/27-09:30 #7</x:t>
  </x:si>
  <x:si>
    <x:t>4/27-13:00 #4</x:t>
  </x:si>
  <x:si>
    <x:t>4/26-17:00 #7</x:t>
  </x:si>
  <x:si>
    <x:t>4/27-11:30 #1</x:t>
  </x:si>
  <x:si>
    <x:t>4/28-10:30 #8A</x:t>
  </x:si>
  <x:si>
    <x:t>4/26-09:30 #1</x:t>
  </x:si>
  <x:si>
    <x:t>4/27-15:00 #6</x:t>
  </x:si>
  <x:si>
    <x:t>4/26-15:00 #5</x:t>
  </x:si>
  <x:si>
    <x:t>4/27-14:00 #2</x:t>
  </x:si>
  <x:si>
    <x:t>4/26-09:30 #7</x:t>
  </x:si>
  <x:si>
    <x:t>4/26-11:30 #1</x:t>
  </x:si>
  <x:si>
    <x:t>4/26-08:30 #3</x:t>
  </x:si>
  <x:si>
    <x:t>4/27-10:30 #4</x:t>
  </x:si>
  <x:si>
    <x:t>4/28-10:30 #1</x:t>
  </x:si>
  <x:si>
    <x:t>4/28-09:30 #6</x:t>
  </x:si>
  <x:si>
    <x:t>4/26-17:00 #2</x:t>
  </x:si>
  <x:si>
    <x:t>4/26-16:00 #6</x:t>
  </x:si>
  <x:si>
    <x:t>4/27-09:30 #1</x:t>
  </x:si>
  <x:si>
    <x:t>4/27-08:30 #4</x:t>
  </x:si>
  <x:si>
    <x:t>4/26-16:00 #2</x:t>
  </x:si>
  <x:si>
    <x:t>4/26-16:00 #1</x:t>
  </x:si>
  <x:si>
    <x:t>4/26-17:00 #5</x:t>
  </x:si>
  <x:si>
    <x:t>4/27-08:30 #7</x:t>
  </x:si>
  <x:si>
    <x:t>4/27-08:30 #2</x:t>
  </x:si>
  <x:si>
    <x:t>4/28-08:30 #4</x:t>
  </x:si>
  <x:si>
    <x:t>4/28-08:30 #6</x:t>
  </x:si>
  <x:si>
    <x:t>4/27-09:30 #8</x:t>
  </x:si>
  <x:si>
    <x:t>4/28-09:30 #5</x:t>
  </x:si>
  <x:si>
    <x:t>4/26-15:00 #2</x:t>
  </x:si>
  <x:si>
    <x:t>4/27-14:00 #8B</x:t>
  </x:si>
  <x:si>
    <x:t>4/28-08:30 #2</x:t>
  </x:si>
  <x:si>
    <x:t>4/27-17:00 #2</x:t>
  </x:si>
  <x:si>
    <x:t>4/27-15:00 #8A</x:t>
  </x:si>
  <x:si>
    <x:t>4/26-08:30 #2</x:t>
  </x:si>
  <x:si>
    <x:t>4/28-10:30 #7</x:t>
  </x:si>
  <x:si>
    <x:t>4/26-13:00 #2</x:t>
  </x:si>
  <x:si>
    <x:t>4/27-10:30 #7</x:t>
  </x:si>
  <x:si>
    <x:t>4/26-08:30 #8</x:t>
  </x:si>
  <x:si>
    <x:t>4/26-13:00 #8</x:t>
  </x:si>
  <x:si>
    <x:t>4/26-11:30 #8</x:t>
  </x:si>
  <x:si>
    <x:t>4/26-17:00 #6</x:t>
  </x:si>
  <x:si>
    <x:t>4/26-08:30 #1</x:t>
  </x:si>
  <x:si>
    <x:t>4/27-11:30 #6</x:t>
  </x:si>
  <x:si>
    <x:t>4/27-11:30 #7</x:t>
  </x:si>
  <x:si>
    <x:t>4/26-11:30 #5</x:t>
  </x:si>
  <x:si>
    <x:t>4/26-10:30 #7</x:t>
  </x:si>
  <x:si>
    <x:t>4/27-11:30 #5</x:t>
  </x:si>
  <x:si>
    <x:t>4/26-09:30 #8</x:t>
  </x:si>
  <x:si>
    <x:t>4/27-10:30 #5</x:t>
  </x:si>
  <x:si>
    <x:t>4/27-17:00 #3</x:t>
  </x:si>
  <x:si>
    <x:t>4/26-17:00 #4</x:t>
  </x:si>
  <x:si>
    <x:t>4/27-11:30 #4</x:t>
  </x:si>
  <x:si>
    <x:t>4/26-11:30 #4</x:t>
  </x:si>
  <x:si>
    <x:t>4/27-10:30 #2</x:t>
  </x:si>
  <x:si>
    <x:t>4/26-15:00 #1</x:t>
  </x:si>
  <x:si>
    <x:t>4/27-08:30 #8</x:t>
  </x:si>
  <x:si>
    <x:t>4/26-16:00 #3</x:t>
  </x:si>
  <x:si>
    <x:t>4/28-09:30 #2</x:t>
  </x:si>
  <x:si>
    <x:t>4/27-16:00 #6</x:t>
  </x:si>
  <x:si>
    <x:t>4/26-11:30 #6</x:t>
  </x:si>
  <x:si>
    <x:t>4/26-17:00 #1</x:t>
  </x:si>
  <x:si>
    <x:t>4/27-08:30 #5</x:t>
  </x:si>
  <x:si>
    <x:t>4/28-10:30 #5</x:t>
  </x:si>
  <x:si>
    <x:t>이영숙.김대근.박종석.</x:t>
  </x:si>
  <x:si>
    <x:t>4/27-16:00 #2</x:t>
  </x:si>
  <x:si>
    <x:t>4/27-08:30 #3</x:t>
  </x:si>
  <x:si>
    <x:t>4/26-11:30 #2</x:t>
  </x:si>
  <x:si>
    <x:t>4/27-14:00 #5</x:t>
  </x:si>
  <x:si>
    <x:t>4/27-14:00 #1</x:t>
  </x:si>
  <x:si>
    <x:t>4/27-13:00 #5</x:t>
  </x:si>
  <x:si>
    <x:t>4/27-09:30 #4</x:t>
  </x:si>
  <x:si>
    <x:t>4/26-08:30 #7</x:t>
  </x:si>
  <x:si>
    <x:t>4/26-13:00 #3</x:t>
  </x:si>
  <x:si>
    <x:t>4/26-09:30 #4</x:t>
  </x:si>
  <x:si>
    <x:t>4/26-14:00 #4</x:t>
  </x:si>
  <x:si>
    <x:t>4/26-10:30 #5</x:t>
  </x:si>
  <x:si>
    <x:t>4/27-13:00 #7</x:t>
  </x:si>
  <x:si>
    <x:t>4/26-10:30 #6</x:t>
  </x:si>
  <x:si>
    <x:t>4/26-10:30 #4</x:t>
  </x:si>
  <x:si>
    <x:t>4/27-09:30 #5</x:t>
  </x:si>
  <x:si>
    <x:t>4/26-09:30 #6</x:t>
  </x:si>
  <x:si>
    <x:t>4/27-11:30 #8</x:t>
  </x:si>
  <x:si>
    <x:t>4/27-09:30 #2</x:t>
  </x:si>
  <x:si>
    <x:t>4/27-14:00 #4</x:t>
  </x:si>
  <x:si>
    <x:t>4/27-16:00 #1</x:t>
  </x:si>
  <x:si>
    <x:t>4/27-16:00 #3</x:t>
  </x:si>
  <x:si>
    <x:t>4/26-16:00 #7</x:t>
  </x:si>
  <x:si>
    <x:t>4/28-10:30 #3</x:t>
  </x:si>
  <x:si>
    <x:t>4/26-13:00 #6</x:t>
  </x:si>
  <x:si>
    <x:t>4/27-13:00 #3</x:t>
  </x:si>
  <x:si>
    <x:t>4/27-16:00 #4</x:t>
  </x:si>
  <x:si>
    <x:t>4/27-13:00 #6</x:t>
  </x:si>
  <x:si>
    <x:t>4/26-13:00 #4</x:t>
  </x:si>
  <x:si>
    <x:t>4/28-08:30 #3</x:t>
  </x:si>
  <x:si>
    <x:t>4/26-13:00 #1</x:t>
  </x:si>
  <x:si>
    <x:t>4/26-08:30 #4</x:t>
  </x:si>
  <x:si>
    <x:t>4/28-09:30 #4</x:t>
  </x:si>
  <x:si>
    <x:t>4/27-13:00 #1</x:t>
  </x:si>
  <x:si>
    <x:t>4/27-14:00 #3</x:t>
  </x:si>
  <x:si>
    <x:t>4/28-08:30 #8A</x:t>
  </x:si>
  <x:si>
    <x:t>4/27-10:30 #3</x:t>
  </x:si>
  <x:si>
    <x:t>4/27-10:30 #6</x:t>
  </x:si>
  <x:si>
    <x:t>4/27-11:30 #3</x:t>
  </x:si>
  <x:si>
    <x:t>4/26-14:00 #6</x:t>
  </x:si>
  <x:si>
    <x:t>4/26-10:30 #3</x:t>
  </x:si>
  <x:si>
    <x:t>4/26-16:00 #8</x:t>
  </x:si>
  <x:si>
    <x:t>4/26-14:00 #7</x:t>
  </x:si>
  <x:si>
    <x:t>4/26-14:00 #2</x:t>
  </x:si>
  <x:si>
    <x:t>4/26-15:00 #3</x:t>
  </x:si>
  <x:si>
    <x:t>4/27-10:30 #8</x:t>
  </x:si>
  <x:si>
    <x:t>4/27-14:00 #8A</x:t>
  </x:si>
  <x:si>
    <x:t>김진성. 노춘선. 전상운.</x:t>
  </x:si>
  <x:si>
    <x:t>4/26-13:00 #5</x:t>
  </x:si>
  <x:si>
    <x:t>4/27-15:00 #8B</x:t>
  </x:si>
  <x:si>
    <x:t>4/26-14:00 #1</x:t>
  </x:si>
  <x:si>
    <x:t>4/27-15:00 #5</x:t>
  </x:si>
  <x:si>
    <x:t>4/27-13:00 #8A</x:t>
  </x:si>
  <x:si>
    <x:t>홍성화. 문지숙. 정윤자.</x:t>
  </x:si>
  <x:si>
    <x:t>이향숙. 이우영. 서봉순.</x:t>
  </x:si>
  <x:si>
    <x:t>4/26-09:30 #5</x:t>
  </x:si>
  <x:si>
    <x:t>4/27-09:30 #3</x:t>
  </x:si>
  <x:si>
    <x:t>4/27-13:00 #8B</x:t>
  </x:si>
  <x:si>
    <x:t>4/26-09:30 #2</x:t>
  </x:si>
  <x:si>
    <x:t>안진수. 신석기. 구명회.</x:t>
  </x:si>
  <x:si>
    <x:t>Quarter-Finals</x:t>
  </x:si>
  <x:si>
    <x:t>4/26-15:00 #4</x:t>
  </x:si>
  <x:si>
    <x:t>4/28-08:30 #8B</x:t>
  </x:si>
  <x:si>
    <x:t>4/26-17:00 #3</x:t>
  </x:si>
  <x:si>
    <x:t>4/27-14:00 #8</x:t>
  </x:si>
  <x:si>
    <x:t>신명옥. 윤종숙. 구재순.</x:t>
  </x:si>
  <x:si>
    <x:t xml:space="preserve">한진순. 오금심. 강미숙. </x:t>
  </x:si>
  <x:si>
    <x:t>김봉채. 송병곤. 신오선.</x:t>
  </x:si>
  <x:si>
    <x:t>김미숙.김주형.신종권.</x:t>
  </x:si>
  <x:si>
    <x:t>김철훈. 이건근. 양응집.</x:t>
  </x:si>
  <x:si>
    <x:t>박진규.박정훈.김현숙.</x:t>
  </x:si>
  <x:si>
    <x:t>송상섭. 손명철. 박영란.</x:t>
  </x:si>
  <x:si>
    <x:t>박인수. 최영욱. 박용학.</x:t>
  </x:si>
  <x:si>
    <x:t>4/27-09:30 #6</x:t>
  </x:si>
  <x:si>
    <x:t>이미정. 전순길. 강승미.</x:t>
  </x:si>
  <x:si>
    <x:t>박영준. 김치성. 주종권.</x:t>
  </x:si>
  <x:si>
    <x:t>이인성.김대현.이용승.</x:t>
  </x:si>
  <x:si>
    <x:t>4/27-08:30 #1</x:t>
  </x:si>
  <x:si>
    <x:t>김상선. 이승호. 차승현.</x:t>
  </x:si>
  <x:si>
    <x:t>4/26-11:30 #7</x:t>
  </x:si>
  <x:si>
    <x:t>4/26-10:30 #1</x:t>
  </x:si>
  <x:si>
    <x:t>김진규. 신태석. 장진수.</x:t>
  </x:si>
  <x:si>
    <x:t>4/28-09:30 #8A</x:t>
  </x:si>
  <x:si>
    <x:t>장춘동. 이계곤. 서영호.</x:t>
  </x:si>
  <x:si>
    <x:t>4/26-08:30 #5</x:t>
  </x:si>
  <x:si>
    <x:t>이상원. 서천석. 박근재.</x:t>
  </x:si>
  <x:si>
    <x:t>4/28-09:30 #8B</x:t>
  </x:si>
  <x:si>
    <x:t>4/27--14:00 #6</x:t>
  </x:si>
  <x:si>
    <x:t>4/27-16:00 #5</x:t>
  </x:si>
  <x:si>
    <x:t xml:space="preserve">Semi-Finals </x:t>
  </x:si>
  <x:si>
    <x:t>김경희. 이경미. 최재숙</x:t>
  </x:si>
  <x:si>
    <x:t>4/27-15:00 #2</x:t>
  </x:si>
  <x:si>
    <x:t>4/26-10:30 #8</x:t>
  </x:si>
  <x:si>
    <x:t>최중균. 강덕구. 한재혁.</x:t>
  </x:si>
  <x:si>
    <x:t>전인협.윤종섭.최민재.</x:t>
  </x:si>
  <x:si>
    <x:t>지영문. 김갑식. 김용섭.</x:t>
  </x:si>
  <x:si>
    <x:t>강완순. 박을선. 남상열.</x:t>
  </x:si>
  <x:si>
    <x:t>전종덕. 문찬경. 이명호.</x:t>
  </x:si>
  <x:si>
    <x:t>4/26-14:00 #3</x:t>
  </x:si>
  <x:si>
    <x:t>4/27-10:30 #1</x:t>
  </x:si>
  <x:si>
    <x:t>4/27-15:00 #4</x:t>
  </x:si>
  <x:si>
    <x:t>4/27-15:00 #3</x:t>
  </x:si>
  <x:si>
    <x:t>신명현. 이춘호. 전진우.</x:t>
  </x:si>
  <x:si>
    <x:t>4/27--8:30 #6</x:t>
  </x:si>
  <x:si>
    <x:t>4/26-15:00 #6</x:t>
  </x:si>
  <x:si>
    <x:t>4/26-15:00 #7</x:t>
  </x:si>
  <x:si>
    <x:t>윤재희. 이형천. 안광언.</x:t>
  </x:si>
  <x:si>
    <x:t>김주희.</x:t>
  </x:si>
  <x:si>
    <x:t>김경희.</x:t>
  </x:si>
  <x:si>
    <x:t>김진성.</x:t>
  </x:si>
  <x:si>
    <x:t>구장완.</x:t>
  </x:si>
  <x:si>
    <x:t>박인수.</x:t>
  </x:si>
  <x:si>
    <x:t>서봉순.</x:t>
  </x:si>
  <x:si>
    <x:t>강승미.</x:t>
  </x:si>
  <x:si>
    <x:t>의정부시</x:t>
  </x:si>
  <x:si>
    <x:t>양재현.</x:t>
  </x:si>
  <x:si>
    <x:t>김희준.</x:t>
  </x:si>
  <x:si>
    <x:t>송상섭.</x:t>
  </x:si>
  <x:si>
    <x:t>전진우.</x:t>
  </x:si>
  <x:si>
    <x:t>이상원.</x:t>
  </x:si>
  <x:si>
    <x:t>박을선.</x:t>
  </x:si>
  <x:si>
    <x:t>장은수.</x:t>
  </x:si>
  <x:si>
    <x:t>김정완.</x:t>
  </x:si>
  <x:si>
    <x:t>유웅열.</x:t>
  </x:si>
  <x:si>
    <x:t>이연우.</x:t>
  </x:si>
  <x:si>
    <x:t>정윤자.</x:t>
  </x:si>
  <x:si>
    <x:t>김철훈.</x:t>
  </x:si>
  <x:si>
    <x:t>이상민.</x:t>
  </x:si>
  <x:si>
    <x:t>김보건.</x:t>
  </x:si>
  <x:si>
    <x:t>전종덕.</x:t>
  </x:si>
  <x:si>
    <x:t>김광영.</x:t>
  </x:si>
  <x:si>
    <x:t>박준용.</x:t>
  </x:si>
  <x:si>
    <x:t>고화자.</x:t>
  </x:si>
  <x:si>
    <x:t>노승돈.</x:t>
  </x:si>
  <x:si>
    <x:t>3, 4위</x:t>
  </x:si>
  <x:si>
    <x:t>이재기.</x:t>
  </x:si>
  <x:si>
    <x:t xml:space="preserve">김도건. </x:t>
  </x:si>
  <x:si>
    <x:t>최재숙.</x:t>
  </x:si>
  <x:si>
    <x:t>박영준.</x:t>
  </x:si>
  <x:si>
    <x:t>한진순.</x:t>
  </x:si>
  <x:si>
    <x:t xml:space="preserve">이화백. </x:t>
  </x:si>
  <x:si>
    <x:t>김진규.</x:t>
  </x:si>
  <x:si>
    <x:t>윤재희.</x:t>
  </x:si>
  <x:si>
    <x:t>남양주시</x:t>
  </x:si>
  <x:si>
    <x:t>3,4위</x:t>
  </x:si>
  <x:si>
    <x:t>이영창.</x:t>
  </x:si>
  <x:si>
    <x:t>예비코트</x:t>
  </x:si>
  <x:si>
    <x:t>조운혜.</x:t>
  </x:si>
  <x:si>
    <x:t>경미애.</x:t>
  </x:si>
  <x:si>
    <x:t>안진수.</x:t>
  </x:si>
  <x:si>
    <x:t>장춘동.</x:t>
  </x:si>
  <x:si>
    <x:t>8링크B</x:t>
  </x:si>
  <x:si>
    <x:t>최중균.</x:t>
  </x:si>
  <x:si>
    <x:t>명한누리</x:t>
  </x:si>
  <x:si>
    <x:t xml:space="preserve">홍성화. </x:t>
  </x:si>
  <x:si>
    <x:t>전년도1위</x:t>
  </x:si>
  <x:si>
    <x:t>3.4위</x:t>
  </x:si>
  <x:si>
    <x:t>이미정.</x:t>
  </x:si>
  <x:si>
    <x:t>김용오.</x:t>
  </x:si>
  <x:si>
    <x:t>강미숙.</x:t>
  </x:si>
  <x:si>
    <x:t>김명옥.</x:t>
  </x:si>
  <x:si>
    <x:t>김상선.</x:t>
  </x:si>
  <x:si>
    <x:t>이향숙.</x:t>
  </x:si>
  <x:si>
    <x:t>추첨순서</x:t>
  </x:si>
  <x:si>
    <x:t>지영문.</x:t>
  </x:si>
  <x:si>
    <x:t>3.4위전</x:t>
  </x:si>
  <x:si>
    <x:t>신종권.</x:t>
  </x:si>
  <x:si>
    <x:t>3,4위전</x:t>
  </x:si>
  <x:si>
    <x:t>혼성4인4강</x:t>
  </x:si>
  <x:si>
    <x:t>황재청.</x:t>
  </x:si>
  <x:si>
    <x:t>민영삼.</x:t>
  </x:si>
  <x:si>
    <x:t>신명옥.</x:t>
  </x:si>
  <x:si>
    <x:t>유의랑.</x:t>
  </x:si>
  <x:si>
    <x:t>이인성.</x:t>
  </x:si>
  <x:si>
    <x:t>이영숙.</x:t>
  </x:si>
  <x:si>
    <x:t>유혜진.</x:t>
  </x:si>
  <x:si>
    <x:t>송근상.</x:t>
  </x:si>
  <x:si>
    <x:t>박진규.</x:t>
  </x:si>
  <x:si>
    <x:t>Final</x:t>
  </x:si>
  <x:si>
    <x:t>최민재.</x:t>
  </x:si>
  <x:si>
    <x:r>
      <x:t>김희준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</x:si>
  <x:si>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김정완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</x:si>
  <x:si>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김도건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</x:si>
  <x:si>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박준용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</x:si>
  <x:si>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구장완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</x:si>
  <x:si>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이화백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</x:si>
  <x:si>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민영삼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</x:si>
  <x:si>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윤재희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</x:si>
  <x:si>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김철훈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</x:si>
  <x:si>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박영준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</x:si>
  <x:si>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이상민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</x:si>
  <x:si>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양재현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</x:si>
  <x:si>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이연우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</x:si>
  <x:si>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노승돈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</x:si>
  <x:si>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유웅열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</x:si>
  <x:si>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이상원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</x:si>
  <x:si>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김진성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</x:si>
  <x:si>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최중균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</x:si>
  <x:si>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</x:si>
  <x:si>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박인수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</x:si>
  <x:si>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김광영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</x:si>
  <x:si>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지영문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</x:si>
  <x:si>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황재청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</x:si>
  <x:si>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유의랑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</x:si>
  <x:si>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조운혜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</x:si>
  <x:si>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이재기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</x:si>
  <x:si>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전진우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</x:si>
  <x:si>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고화자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</x:si>
  <x:si>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장춘동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</x:si>
  <x:si>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최재숙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</x:si>
  <x:si>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전종덕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</x:si>
  <x:si>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안진수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</x:si>
  <x:si>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김보건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</x:si>
  <x:si>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송상섭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</x:si>
  <x:si>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박을선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</x:si>
  <x:si>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김상선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</x:si>
  <x:si>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이향숙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</x:si>
  <x:si>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신명옥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</x:si>
  <x:si>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이미정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</x:si>
  <x:si>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경미애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</x:si>
  <x:si>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정윤자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</x:si>
  <x:si>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김주희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</x:si>
  <x:si>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유혜진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</x:si>
  <x:si>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김경희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</x:si>
  <x:si>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장은수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</x:si>
  <x:si>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홍성화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</x:si>
  <x:si>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김명옥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</x:si>
  <x:si>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강승미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</x:si>
  <x:si>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서봉순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</x:si>
  <x:si>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강미숙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</x:si>
  <x:si>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한진순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</x:si>
  <x:si>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이영숙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</x:si>
  <x:si>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송근상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</x:si>
  <x:si>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</x:si>
  <x:si>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이인성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</x:si>
  <x:si>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이영창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</x:si>
  <x:si>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신종권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</x:si>
  <x:si>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최민재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</x:si>
  <x:si>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t>제16회 경기도장애인체육대회 2026 광주 (론볼)경기시간표                                                                                                              2026. 4. 26. ~ 4. 28.</x:t>
  </x:si>
  <x:si>
    <x:t>제16회 경기도장애인체육대회 2026 광주 (B7.남자)단식.(13)
2026. 4. 26. ~ 4. 28.</x:t>
  </x:si>
  <x:si>
    <x:t>제16회 경기도장애인체육대회 2026 광주 (B6.남자)단식.(11)
2026. 4. 26. ~ 4. 28.</x:t>
  </x:si>
  <x:si>
    <x:t>제16회 경기도장애인체육대회 2026 가평 (B8.혼성)3인조.(5)
2026. 4. 26. ~ 4. 28.</x:t>
  </x:si>
  <x:si>
    <x:t>제16회 경기도장애인체육대회 2026 광주 (B7.남자)복식.(10)
2026. 4. 26. ~ 4. 28.</x:t>
  </x:si>
  <x:si>
    <x:t>제16회 경기도장애인체육대회 2026 광주 (B7.남자)3인조.(9)
2026. 4. 26. ~ 4. 28.</x:t>
  </x:si>
  <x:si>
    <x:t>제16회 경기도장애인체육대회 2026 광주 (B6.남자)복식.(11)
2026. 4. 26. ~ 4. 28.</x:t>
  </x:si>
  <x:si>
    <x:t>제16회 경기도장애인체육대회 2026 광주 (혼성.4인조)통합(10)
2026. 04. 26.~04. 28.</x:t>
  </x:si>
  <x:si>
    <x:t>제16회 경기도장애인체육대회 2026 광주 (B6.남자)3인조.(9)
2026. 4. 26. ~ 4. 28.</x:t>
  </x:si>
  <x:si>
    <x:r>
      <x:t xml:space="preserve">제12회 경기도장애인체육대회'22 용인' (BC1 개인전) (16강)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휴먼둥근헤드라인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휴먼둥근헤드라인"/>
            <x:sz val="11"/>
            <x:color rgb="ff000000"/>
          </x:rPr>
        </mc:Fallback>
      </mc:AlternateContent>
      <x:t>2022. 09. 01.(목) ~ 09. 03.(토)</x:t>
    </x:r>
  </x:si>
  <x:si>
    <x:t>제12회 경기도장애인체육대회'22 용인' (BC1,2 단체전) (8강)
2022. 09. 01.(목) ~ 09. 03.(토)</x:t>
  </x:si>
  <x:si>
    <x:t>제12회 경기도장애인체육대회'22 용인' (BC4 개인전) (16강)
2022. 09. 01.(목) ~ 09. 03.(토)</x:t>
  </x:si>
  <x:si>
    <x:t>제12회 경기도장애인체육대회'22 용인' (BC3 개인전) (32강)
2022. 09. 01.(목) ~ 09. 03.(토)</x:t>
  </x:si>
  <x:si>
    <x:t>제12회 경기도장애인체육대회'22 용인' (BC2 개인전) (32강)
2022. 09. 01.(목) ~ 09. 03.(토)</x:t>
  </x:si>
  <x:si>
    <x:t xml:space="preserve"> ▶ Individual  BC4 Pairs  Tournament</x:t>
  </x:si>
  <x:si>
    <x:t>7- 5/10. 14:00 (3)</x:t>
  </x:si>
  <x:si>
    <x:t>1- 5/10. 13:00 (1)</x:t>
  </x:si>
  <x:si>
    <x:t>5- 5/10. 14:00 (1)</x:t>
  </x:si>
  <x:si>
    <x:t>8- 5/10. 14:00 (4)</x:t>
  </x:si>
  <x:si>
    <x:t>장춘동. 강미숙. 유의랑. 이상원.</x:t>
  </x:si>
  <x:si>
    <x:t>4- 5/10. 13:00 (4)</x:t>
  </x:si>
  <x:si>
    <x:t>17-5/11 11::00 (4)</x:t>
  </x:si>
  <x:si>
    <x:t>3- 5/10. 13:00 (3)</x:t>
  </x:si>
  <x:si>
    <x:t>6- 5/10. 14:00 (2)</x:t>
  </x:si>
  <x:si>
    <x:t>12- 5/11 09:00 (3)</x:t>
  </x:si>
  <x:si>
    <x:r>
      <x:t>장춘동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유의랑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이상원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</x:si>
  <x:si>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t>2- 5/10. 13:00 (2)</x:t>
  </x:si>
  <x:si>
    <x:t>9- 5/10. 15:00 (1)</x:t>
  </x:si>
  <x:si>
    <x:t>채성일. 조   원. 이운학.</x:t>
  </x:si>
  <x:si>
    <x:r>
      <x:t>채성일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조   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이운학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</x:si>
  <x:si>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t xml:space="preserve">  ▶ Individual BC3 Tournament</x:t>
  </x:si>
  <x:si>
    <x:t xml:space="preserve">  ▶ Individual BC1 Tournament</x:t>
  </x:si>
  <x:si>
    <x:r>
      <x:t>김경희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김증효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</x:si>
  <x:si>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서봉순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이경자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</x:si>
  <x:si>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홍성화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서인희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</x:si>
  <x:si>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한진순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이주연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</x:si>
  <x:si>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전순길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강승미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</x:si>
  <x:si>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이인성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김대현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</x:si>
  <x:si>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이영창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정천수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</x:si>
  <x:si>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신종권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</x:si>
  <x:si>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김대근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박종석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</x:si>
  <x:si>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강미숙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김판규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</x:si>
  <x:si>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송근상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박태식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</x:si>
  <x:si>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박진규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박정훈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</x:si>
  <x:si>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윤종섭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전인협</x:t>
    </x:r>
  </x:si>
  <x:si>
    <x:t>노춘선. 전상운.</x:t>
  </x:si>
  <x:si>
    <x:t>유의랑. 권태삼.</x:t>
  </x:si>
  <x:si>
    <x:t>강덕구. 한재혁.</x:t>
  </x:si>
  <x:si>
    <x:t>이향숙. 이우영.</x:t>
  </x:si>
  <x:si>
    <x:t>고화자. 강미숙.</x:t>
  </x:si>
  <x:si>
    <x:t>신명옥. 윤종숙.</x:t>
  </x:si>
  <x:si>
    <x:t>이미정. 양성주.</x:t>
  </x:si>
  <x:si>
    <x:t>박인수. 최영욱</x:t>
  </x:si>
  <x:si>
    <x:t>박영준. 김치성.</x:t>
  </x:si>
  <x:si>
    <x:t>김상선. 이승호.</x:t>
  </x:si>
  <x:si>
    <x:t>김광영. 박준호.</x:t>
  </x:si>
  <x:si>
    <x:t xml:space="preserve">최재숙. 이경미. </x:t>
  </x:si>
  <x:si>
    <x:t>이상민. 최광춘.</x:t>
  </x:si>
  <x:si>
    <x:t>김봉채. 송병곤.</x:t>
  </x:si>
  <x:si>
    <x:t>김철훈. 이건근.</x:t>
  </x:si>
  <x:si>
    <x:t>김진규. 신태석.</x:t>
  </x:si>
  <x:si>
    <x:t>지영문. 김갑식.</x:t>
  </x:si>
  <x:si>
    <x:t>박준용. 박우범.</x:t>
  </x:si>
  <x:si>
    <x:t>윤재희. 이형천.</x:t>
  </x:si>
  <x:si>
    <x:t>문지숙. 강지희.</x:t>
  </x:si>
  <x:si>
    <x:t>구장완. 조민서.</x:t>
  </x:si>
  <x:si>
    <x:t>양재현. 이남현.</x:t>
  </x:si>
  <x:si>
    <x:t>조준구. 손명철.</x:t>
  </x:si>
  <x:si>
    <x:t>이재기. 박송현.</x:t>
  </x:si>
  <x:si>
    <x:t>이상원. 서천석.</x:t>
  </x:si>
  <x:si>
    <x:t>유웅열. 양효석.</x:t>
  </x:si>
  <x:si>
    <x:t>안진수. 신석기.</x:t>
  </x:si>
  <x:si>
    <x:t>김용오. 김면식</x:t>
  </x:si>
  <x:si>
    <x:t>이연우. 장인수.</x:t>
  </x:si>
  <x:si>
    <x:t>김정완. 조정희.</x:t>
  </x:si>
  <x:si>
    <x:t>김도건. 박덕환.</x:t>
  </x:si>
  <x:si>
    <x:t xml:space="preserve">홍성화. 서인희. </x:t>
  </x:si>
  <x:si>
    <x:t>장춘동. 서영호.</x:t>
  </x:si>
  <x:si>
    <x:t>신명현. 이춘호.</x:t>
  </x:si>
  <x:si>
    <x:t>박진규. 박정훈.</x:t>
  </x:si>
  <x:si>
    <x:t>강완순. 남상열.</x:t>
  </x:si>
  <x:si>
    <x:t>전종덕. 문찬경.</x:t>
  </x:si>
  <x:si>
    <x:t>한진순. 이주연.</x:t>
  </x:si>
  <x:si>
    <x:t>서봉순. 이경자.</x:t>
  </x:si>
  <x:si>
    <x:t xml:space="preserve">김대근. 박종석. </x:t>
  </x:si>
  <x:si>
    <x:t xml:space="preserve">김미숙. 신종권. </x:t>
  </x:si>
  <x:si>
    <x:t>강미숙. 김판규.</x:t>
  </x:si>
  <x:si>
    <x:t>이영창. 정천수.</x:t>
  </x:si>
  <x:si>
    <x:t>전순길. 강승미.</x:t>
  </x:si>
  <x:si>
    <x:t xml:space="preserve">송근상. 박태식. </x:t>
  </x:si>
  <x:si>
    <x:t xml:space="preserve">김경희. 김증효. </x:t>
  </x:si>
  <x:si>
    <x:t>이인성. 김대현.</x:t>
  </x:si>
  <x:si>
    <x:t>윤종섭. 전인협</x:t>
  </x:si>
  <x:si>
    <x:r>
      <x:t>채성일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안광언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윤재희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서봉순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이운학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</x:si>
  <x:si>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표기돈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주종권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박영란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조준구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</x:si>
  <x:si>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이인성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안진수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구재순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김철훈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</x:si>
  <x:si>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윤종섭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신명현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이춘호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박인수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이경미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</x:si>
  <x:si>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유혜진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박송현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이상민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이재기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최광춘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</x:si>
  <x:si>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이영숙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정승연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전종덕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이명호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문찬경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</x:si>
  <x:si>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송병곤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김봉채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신태석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경미애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</x:si>
  <x:si>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서인희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박을선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남상열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유성식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최중균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</x:si>
  <x:si>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김상선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양성주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김용섭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지영문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 전순길.</x:t>
    </x:r>
  </x:si>
  <x:si>
    <x:t>▶ Individual BC2 Tournament</x:t>
  </x:si>
  <x:si>
    <x:t>유혜진. 박송현. 이상민. 이재기. 최광춘.</x:t>
  </x:si>
  <x:si>
    <x:t>이영숙. 정승연. 전종덕. 이명호. 문찬경.</x:t>
  </x:si>
  <x:si>
    <x:t>김상선. 양성주. 김용섭. 지영문. 전순길.</x:t>
  </x:si>
  <x:si>
    <x:t>서인희. 박을선. 남상열. 유성식. 최중균.</x:t>
  </x:si>
  <x:si>
    <x:t>채성일. 안광언. 윤재희. 서봉순. 이운학.</x:t>
  </x:si>
  <x:si>
    <x:t>▶ Individual BC3 Tournament</x:t>
  </x:si>
  <x:si>
    <x:t>윤종섭. 신명현. 이춘호. 박인수. 이경미.</x:t>
  </x:si>
  <x:si>
    <x:t>표기돈. 김명옥. 주종권. 박영란. 조준구.</x:t>
  </x:si>
  <x:si>
    <x:t>이인성. 안진수. 구재순. 신명옥. 김철훈.</x:t>
  </x:si>
  <x:si>
    <x:t>송병곤. 김봉채. 김진규. 신태석. 경미애.</x:t>
  </x:si>
  <x:si>
    <x:r>
      <x:t>이재기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박송현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</x:si>
  <x:si>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채성일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조   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</x:si>
  <x:si>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안진수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신석기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</x:si>
  <x:si>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신명현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이춘호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</x:si>
  <x:si>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김상선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이승호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</x:si>
  <x:si>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장춘동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서영호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</x:si>
  <x:si>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조준구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손명철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</x:si>
  <x:si>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김봉채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송병곤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</x:si>
  <x:si>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전종덕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문찬경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</x:si>
  <x:si>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강완순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남상열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</x:si>
  <x:si>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김용오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김면식</x:t>
    </x:r>
  </x:si>
  <x:si>
    <x:r>
      <x:t>김희준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노은영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</x:si>
  <x:si>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김정완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조정희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</x:si>
  <x:si>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노승돈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박주희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</x:si>
  <x:si>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이화백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안순자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</x:si>
  <x:si>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양재현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이남현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</x:si>
  <x:si>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김도건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박덕환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</x:si>
  <x:si>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이연우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장인수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</x:si>
  <x:si>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유웅열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양효석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</x:si>
  <x:si>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박준용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박우범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</x:si>
  <x:si>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구장완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조민서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</x:si>
  <x:si>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김철훈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이건근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</x:si>
  <x:si>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박영준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김치성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</x:si>
  <x:si>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윤재희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이형천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</x:si>
  <x:si>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이상원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서천석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</x:si>
  <x:si>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박인수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최영욱</x:t>
    </x:r>
  </x:si>
  <x:si>
    <x:r>
      <x:t>이상민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최광춘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</x:si>
  <x:si>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노춘선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전상운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</x:si>
  <x:si>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지영문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김갑식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</x:si>
  <x:si>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김진규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신태석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</x:si>
  <x:si>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강덕구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한재혁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</x:si>
  <x:si>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김광영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박준호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</x:si>
  <x:si>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이향숙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이우영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</x:si>
  <x:si>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최재숙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이경미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</x:si>
  <x:si>
    <x:r>
      <x:t>신명옥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윤종숙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</x:si>
  <x:si>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이미정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양성주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</x:si>
  <x:si>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유의랑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권태삼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</x:si>
  <x:si>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고화자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강미숙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</x:si>
  <x:si>
    <x:r>
      <x:t>문지숙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함초롬바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함초롬바탕"/>
            <x:sz val="10"/>
            <x:color rgb="ff000000"/>
          </x:rPr>
        </mc:Fallback>
      </mc:AlternateContent>
      <x:t>강지희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.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</x:si>
</x:sst>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ffffff"/>
      <x:b val="1"/>
    </x:font>
    <x:font>
      <x:name val="맑은 고딕"/>
      <x:sz val="14"/>
      <x:color rgb="ff000000"/>
    </x:font>
    <x:font>
      <x:name val="맑은 고딕"/>
      <x:sz val="12"/>
      <x:color rgb="ff000000"/>
    </x:font>
    <x:font>
      <x:name val="휴먼둥근헤드라인"/>
      <x:sz val="14"/>
      <x:color rgb="ff000000"/>
    </x:font>
    <x:font>
      <x:name val="맑은 고딕"/>
      <x:sz val="14"/>
      <x:color rgb="ffffffff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함초롬바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함초롬바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둥근헤드라인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휴먼둥근헤드라인"/>
          <x:sz val="2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둥근헤드라인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휴먼둥근헤드라인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  <x:b val="1"/>
        </x:font>
      </mc:Fallback>
    </mc:AlternateContent>
  </x:fonts>
  <x:fills count="26">
    <x:fill>
      <x:patternFill patternType="none"/>
    </x:fill>
    <x:fill>
      <x:patternFill patternType="gray125"/>
    </x:fill>
    <x:fill>
      <x:patternFill patternType="solid">
        <x:fgColor rgb="ff00000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5dd4ff"/>
        <x:bgColor indexed="64"/>
      </x:patternFill>
    </x:fill>
    <x:fill>
      <x:patternFill patternType="solid">
        <x:fgColor rgb="ff93e2ff"/>
        <x:bgColor indexed="64"/>
      </x:patternFill>
    </x:fill>
    <x:fill>
      <x:patternFill patternType="solid">
        <x:fgColor rgb="ffc9f0ff"/>
        <x:bgColor indexed="64"/>
      </x:patternFill>
    </x:fill>
    <x:fill>
      <x:patternFill patternType="solid">
        <x:fgColor rgb="ffbee396"/>
        <x:bgColor indexed="64"/>
      </x:patternFill>
    </x:fill>
    <x:fill>
      <x:patternFill patternType="solid">
        <x:fgColor rgb="ffd4ecb9"/>
        <x:bgColor indexed="64"/>
      </x:patternFill>
    </x:fill>
    <x:fill>
      <x:patternFill patternType="solid">
        <x:fgColor rgb="ffe9f6db"/>
        <x:bgColor indexed="64"/>
      </x:patternFill>
    </x:fill>
    <x:fill>
      <x:patternFill patternType="solid">
        <x:fgColor rgb="ff8fabdb"/>
        <x:bgColor indexed="64"/>
      </x:patternFill>
    </x:fill>
    <x:fill>
      <x:patternFill patternType="solid">
        <x:fgColor rgb="ffb4c6e7"/>
        <x:bgColor indexed="64"/>
      </x:patternFill>
    </x:fill>
    <x:fill>
      <x:patternFill patternType="solid">
        <x:fgColor rgb="ffef93e9"/>
        <x:bgColor indexed="64"/>
      </x:patternFill>
    </x:fill>
    <x:fill>
      <x:patternFill patternType="solid">
        <x:fgColor rgb="fff4b8f0"/>
        <x:bgColor indexed="64"/>
      </x:patternFill>
    </x:fill>
    <x:fill>
      <x:patternFill patternType="solid">
        <x:fgColor rgb="ffffd966"/>
        <x:bgColor indexed="64"/>
      </x:patternFill>
    </x:fill>
    <x:fill>
      <x:patternFill patternType="solid">
        <x:fgColor rgb="ffffe699"/>
        <x:bgColor indexed="64"/>
      </x:patternFill>
    </x:fill>
    <x:fill>
      <x:patternFill patternType="solid">
        <x:fgColor rgb="fffff2cc"/>
        <x:bgColor indexed="64"/>
      </x:patternFill>
    </x:fill>
    <x:fill>
      <x:patternFill patternType="solid">
        <x:fgColor rgb="fffadbf8"/>
        <x:bgColor indexed="64"/>
      </x:patternFill>
    </x:fill>
    <x:fill>
      <x:patternFill patternType="solid">
        <x:fgColor rgb="ffc9c9c9"/>
        <x:bgColor indexed="64"/>
      </x:patternFill>
    </x:fill>
    <x:fill>
      <x:patternFill patternType="solid">
        <x:fgColor rgb="ffdbdbdb"/>
        <x:bgColor indexed="64"/>
      </x:patternFill>
    </x:fill>
    <x:fill>
      <x:patternFill patternType="solid">
        <x:fgColor rgb="fff4b184"/>
        <x:bgColor indexed="64"/>
      </x:patternFill>
    </x:fill>
    <x:fill>
      <x:patternFill patternType="solid">
        <x:fgColor rgb="ffffff66"/>
        <x:bgColor indexed="64"/>
      </x:patternFill>
    </x:fill>
    <x:fill>
      <x:patternFill patternType="solid">
        <x:fgColor rgb="ffffff99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ff0000"/>
        <x:bgColor indexed="64"/>
      </x:patternFill>
    </x:fill>
  </x:fills>
  <x:borders count="5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 diagonalUp="1" diagonalDown="1"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  <x:diagonal style="thin">
        <x:color indexed="64"/>
      </x:diagonal>
    </x:border>
    <x:border diagonalUp="1" diagonalDown="1">
      <x:left>
        <x:color indexed="64"/>
      </x:left>
      <x:right>
        <x:color indexed="64"/>
      </x:right>
      <x:top style="thin">
        <x:color indexed="64"/>
      </x:top>
      <x:bottom>
        <x:color indexed="64"/>
      </x:bottom>
      <x:diagonal style="thin">
        <x:color indexed="64"/>
      </x:diagonal>
    </x:border>
    <x:border diagonalUp="1" diagonalDown="1"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  <x:diagonal style="thin">
        <x:color indexed="64"/>
      </x:diagonal>
    </x:border>
    <x:border diagonalUp="1" diagonalDown="1">
      <x:left style="thin">
        <x:color indexed="64"/>
      </x:left>
      <x:right>
        <x:color indexed="64"/>
      </x:right>
      <x:top>
        <x:color indexed="64"/>
      </x:top>
      <x:bottom>
        <x:color indexed="64"/>
      </x:bottom>
      <x:diagonal style="thin">
        <x:color indexed="64"/>
      </x:diagonal>
    </x:border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 style="thin">
        <x:color indexed="64"/>
      </x:diagonal>
    </x:border>
    <x:border diagonalUp="1" diagonalDown="1">
      <x:left>
        <x:color indexed="64"/>
      </x:left>
      <x:right style="thin">
        <x:color indexed="64"/>
      </x:right>
      <x:top>
        <x:color indexed="64"/>
      </x:top>
      <x:bottom>
        <x:color indexed="64"/>
      </x:bottom>
      <x:diagonal style="thin">
        <x:color indexed="64"/>
      </x:diagonal>
    </x:border>
    <x:border diagonalUp="1" diagonalDown="1"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  <x:diagonal style="thin">
        <x:color indexed="64"/>
      </x:diagonal>
    </x:border>
    <x:border diagonalUp="1" diagonalDown="1">
      <x:left>
        <x:color indexed="64"/>
      </x:left>
      <x:right>
        <x:color indexed="64"/>
      </x:right>
      <x:top>
        <x:color indexed="64"/>
      </x:top>
      <x:bottom style="thin">
        <x:color indexed="64"/>
      </x:bottom>
      <x:diagonal style="thin">
        <x:color indexed="64"/>
      </x:diagonal>
    </x:border>
    <x:border diagonalUp="1" diagonalDown="1"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  <x:diagonal style="thin">
        <x:color indexed="64"/>
      </x:diagonal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298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7" xfId="0" applyFont="1" applyFill="1" applyBorder="1" applyAlignment="1">
          <x:alignment horizontal="center" vertical="center"/>
        </x:xf>
      </mc:Fallback>
    </mc:AlternateContent>
    <x:xf numFmtId="0" fontId="0" fillId="3" borderId="8" xfId="0" applyFill="1" applyBorder="1">
      <x:alignment horizontal="general" vertical="center"/>
    </x:xf>
    <x:xf numFmtId="0" fontId="0" fillId="3" borderId="9" xfId="0" applyFill="1" applyBorder="1">
      <x:alignment horizontal="general" vertical="center"/>
    </x:xf>
    <x:xf numFmtId="0" fontId="0" fillId="3" borderId="10" xfId="0" applyFill="1" applyBorder="1">
      <x:alignment horizontal="general" vertical="center"/>
    </x:xf>
    <x:xf numFmtId="0" fontId="0" fillId="3" borderId="11" xfId="0" applyFill="1" applyBorder="1">
      <x:alignment horizontal="general" vertical="center"/>
    </x:xf>
    <x:xf numFmtId="0" fontId="0" fillId="3" borderId="12" xfId="0" applyFill="1" applyBorder="1">
      <x:alignment horizontal="general" vertical="center"/>
    </x:xf>
    <x:xf numFmtId="0" fontId="0" fillId="3" borderId="13" xfId="0" applyFill="1" applyBorder="1">
      <x:alignment horizontal="general" vertical="center"/>
    </x:xf>
    <x:xf numFmtId="0" fontId="0" fillId="3" borderId="14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5" xfId="0" applyFont="1" applyFill="1" applyBorder="1" applyAlignment="1">
          <x:alignment horizontal="center" vertical="center"/>
        </x:xf>
      </mc:Fallback>
    </mc:AlternateContent>
    <x:xf numFmtId="0" fontId="0" fillId="3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Border="1" applyAlignment="1">
          <x:alignment horizontal="center" vertical="center"/>
        </x:xf>
      </mc:Fallback>
    </mc:AlternateContent>
    <x:xf numFmtId="0" fontId="0" fillId="0" borderId="18" xfId="0" applyBorder="1">
      <x:alignment horizontal="general" vertical="center"/>
    </x:xf>
    <x:xf numFmtId="0" fontId="0" fillId="0" borderId="14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9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x:xf numFmtId="0" fontId="10" fillId="2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5" xfId="0" applyFont="1" applyFill="1" applyBorder="1" applyAlignment="1">
          <x:alignment horizontal="center" vertical="center"/>
        </x:xf>
      </mc:Fallback>
    </mc:AlternateContent>
    <x:xf numFmtId="0" fontId="0" fillId="0" borderId="8" xfId="0" applyBorder="1">
      <x:alignment horizontal="general" vertical="center"/>
    </x:xf>
    <x:xf numFmtId="0" fontId="0" fillId="0" borderId="9" xfId="0" applyBorder="1">
      <x:alignment horizontal="general" vertical="center"/>
    </x:xf>
    <x:xf numFmtId="0" fontId="0" fillId="0" borderId="10" xfId="0" applyBorder="1">
      <x:alignment horizontal="general" vertical="center"/>
    </x:xf>
    <x:xf numFmtId="0" fontId="0" fillId="0" borderId="11" xfId="0" applyBorder="1">
      <x:alignment horizontal="general" vertical="center"/>
    </x:xf>
    <x:xf numFmtId="0" fontId="0" fillId="0" borderId="12" xfId="0" applyBorder="1">
      <x:alignment horizontal="general" vertical="center"/>
    </x:xf>
    <x:xf numFmtId="0" fontId="0" fillId="0" borderId="20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Border="1" applyAlignment="1">
          <x:alignment horizontal="center" vertical="center"/>
        </x:xf>
      </mc:Fallback>
    </mc:AlternateContent>
    <x:xf numFmtId="0" fontId="0" fillId="0" borderId="21" xfId="0" applyBorder="1">
      <x:alignment horizontal="general" vertical="center"/>
    </x:xf>
    <x:xf numFmtId="0" fontId="0" fillId="0" borderId="0" xfId="0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0" borderId="2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Border="1" applyAlignment="1">
          <x:alignment horizontal="center" vertical="center"/>
        </x:xf>
      </mc:Fallback>
    </mc:AlternateContent>
    <x:xf numFmtId="0" fontId="0" fillId="0" borderId="22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Border="1" applyAlignment="1">
          <x:alignment horizontal="center" vertical="center"/>
        </x:xf>
      </mc:Fallback>
    </mc:AlternateContent>
    <x:xf numFmtId="0" fontId="0" fillId="0" borderId="19" xfId="0" applyBorder="1">
      <x:alignment horizontal="general" vertical="center"/>
    </x:xf>
    <x:xf numFmtId="0" fontId="0" fillId="0" borderId="13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3" xfId="0" applyBorder="1" applyAlignment="1">
          <x:alignment horizontal="center" vertical="center"/>
        </x:xf>
      </mc:Fallback>
    </mc:AlternateContent>
    <x:xf numFmtId="0" fontId="0" fillId="0" borderId="24" xfId="0" applyBorder="1">
      <x:alignment horizontal="general" vertical="center"/>
    </x:xf>
    <x:xf numFmtId="0" fontId="0" fillId="0" borderId="12" xfId="0" applyBorder="1" applyAlignment="1">
      <x:alignment horizontal="general" vertical="center" wrapText="1"/>
    </x:xf>
    <x:xf numFmtId="0" fontId="0" fillId="3" borderId="21" xfId="0" applyFill="1" applyBorder="1">
      <x:alignment horizontal="general" vertical="center"/>
    </x:xf>
    <x:xf numFmtId="0" fontId="0" fillId="3" borderId="22" xfId="0" applyFill="1" applyBorder="1">
      <x:alignment horizontal="general" vertical="center"/>
    </x:xf>
    <x:xf numFmtId="0" fontId="0" fillId="3" borderId="0" xfId="0" applyFill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3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0" applyFill="1" applyAlignment="1">
          <x:alignment horizontal="center" vertical="center"/>
        </x:xf>
      </mc:Fallback>
    </mc:AlternateContent>
    <x:xf numFmtId="0" fontId="0" fillId="3" borderId="20" xfId="0" applyFill="1" applyBorder="1">
      <x:alignment horizontal="general" vertical="center"/>
    </x:xf>
    <x:xf numFmtId="0" fontId="0" fillId="3" borderId="12" xfId="0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3" borderId="1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Border="1" applyAlignment="1">
          <x:alignment horizontal="center" vertical="center"/>
        </x:xf>
      </mc:Fallback>
    </mc:AlternateContent>
    <x:xf numFmtId="0" fontId="0" fillId="3" borderId="28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0" xfId="0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0" applyFont="1" applyAlignment="1">
          <x:alignment horizontal="justify" vertical="center" wrapText="1"/>
        </x:xf>
      </mc:Fallback>
    </mc:AlternateContent>
    <x:xf numFmtId="0" fontId="0" fillId="0" borderId="17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right" vertical="center"/>
        </x:xf>
      </mc:Fallback>
    </mc:AlternateContent>
    <x:xf numFmtId="0" fontId="1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Font="1" applyAlignment="1">
          <x:alignment horizontal="center" vertical="center"/>
        </x:xf>
      </mc:Fallback>
    </mc:AlternateContent>
    <x:xf numFmtId="0" fontId="0" fillId="0" borderId="23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9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9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4" xfId="0" applyFont="1" applyFill="1" applyBorder="1" applyAlignment="1">
          <x:alignment horizontal="center" vertical="center"/>
        </x:xf>
      </mc:Fallback>
    </mc:AlternateContent>
    <x:xf numFmtId="0" fontId="14" fillId="0" borderId="0" xfId="0" applyFont="1">
      <x:alignment horizontal="general" vertical="center"/>
    </x:xf>
    <x:xf numFmtId="0" fontId="0" fillId="0" borderId="28" xfId="0" applyBorder="1">
      <x:alignment horizontal="general" vertical="center"/>
    </x:xf>
    <x:xf numFmtId="0" fontId="14" fillId="3" borderId="0" xfId="0" applyFont="1" applyFill="1" applyAlignment="1">
      <x:alignment horizontal="general" vertical="center" wrapText="1"/>
    </x:xf>
    <x:xf numFmtId="0" fontId="14" fillId="3" borderId="0" xfId="0" applyFont="1" applyFill="1">
      <x:alignment horizontal="general" vertical="center"/>
    </x:xf>
    <x:xf numFmtId="0" fontId="1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2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4" xfId="0" applyFill="1" applyBorder="1" applyAlignment="1">
          <x:alignment horizontal="center" vertical="center"/>
        </x:xf>
      </mc:Fallback>
    </mc:AlternateContent>
    <x:xf numFmtId="0" fontId="0" fillId="4" borderId="18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5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6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6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7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7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8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8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9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9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1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1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2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2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3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3" borderId="18" xfId="0" applyFill="1" applyBorder="1" applyAlignment="1">
          <x:alignment horizontal="center" vertical="center"/>
        </x:xf>
      </mc:Fallback>
    </mc:AlternateContent>
    <x:xf numFmtId="0" fontId="14" fillId="0" borderId="11" xfId="0" applyFont="1" applyBorder="1">
      <x:alignment horizontal="general" vertical="center"/>
    </x:xf>
    <x:xf numFmtId="0" fontId="14" fillId="0" borderId="12" xfId="0" applyFont="1" applyBorder="1">
      <x:alignment horizontal="general" vertical="center"/>
    </x:xf>
    <x:xf numFmtId="0" fontId="14" fillId="0" borderId="9" xfId="0" applyFont="1" applyBorder="1">
      <x:alignment horizontal="general" vertical="center"/>
    </x:xf>
    <x:xf numFmtId="0" fontId="14" fillId="0" borderId="20" xfId="0" applyFont="1" applyBorder="1">
      <x:alignment horizontal="general" vertical="center"/>
    </x:xf>
    <x:xf numFmtId="0" fontId="14" fillId="0" borderId="10" xfId="0" applyFont="1" applyBorder="1">
      <x:alignment horizontal="general" vertical="center"/>
    </x:xf>
    <x:xf numFmtId="0" fontId="14" fillId="0" borderId="13" xfId="0" applyFont="1" applyBorder="1">
      <x:alignment horizontal="general" vertical="center"/>
    </x:xf>
    <x:xf numFmtId="0" fontId="14" fillId="0" borderId="21" xfId="0" applyFont="1" applyBorder="1">
      <x:alignment horizontal="general" vertical="center"/>
    </x:xf>
    <x:xf numFmtId="0" fontId="14" fillId="0" borderId="8" xfId="0" applyFont="1" applyBorder="1">
      <x:alignment horizontal="general" vertical="center"/>
    </x:xf>
    <x:xf numFmtId="0" fontId="14" fillId="0" borderId="22" xfId="0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18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8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3" xfId="0" applyFont="1" applyBorder="1" applyAlignment="1">
          <x:alignment horizontal="center" vertical="center" wrapText="1"/>
        </x:xf>
      </mc:Fallback>
    </mc:AlternateContent>
    <x:xf numFmtId="0" fontId="0" fillId="3" borderId="19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3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7" xfId="0" applyFill="1" applyBorder="1" applyAlignment="1">
          <x:alignment horizontal="center" vertical="center"/>
        </x:xf>
      </mc:Fallback>
    </mc:AlternateContent>
    <x:xf numFmtId="0" fontId="0" fillId="3" borderId="24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3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8" xfId="0" applyFill="1" applyBorder="1" applyAlignment="1">
          <x:alignment horizontal="center" vertical="center"/>
        </x:xf>
      </mc:Fallback>
    </mc:AlternateContent>
    <x:xf numFmtId="0" fontId="0" fillId="5" borderId="18" xfId="0" applyFill="1" applyBorder="1">
      <x:alignment horizontal="general" vertical="center"/>
    </x:xf>
    <x:xf numFmtId="0" fontId="0" fillId="8" borderId="18" xfId="0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9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9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2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2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3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3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3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3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3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3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6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6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4" borderId="18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4" borderId="18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5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5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2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2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2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x:xf numFmtId="0" fontId="19" fillId="2" borderId="39" xfId="0" applyFont="1" applyFill="1" applyBorder="1" applyAlignment="1">
      <x:alignment horizontal="left" vertical="center"/>
    </x:xf>
    <x:xf numFmtId="0" fontId="19" fillId="2" borderId="0" xfId="0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1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2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2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2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2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3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3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4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4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23" fillId="0" borderId="1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23" fillId="0" borderId="1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23" fillId="0" borderId="1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23" fillId="0" borderId="1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7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7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8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9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9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0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9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9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1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13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18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18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23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23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0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9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9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4" borderId="30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4" borderId="30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2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2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2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1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1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7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7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3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37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5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5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1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1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2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2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2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2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2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2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5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5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8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8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5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0" xfId="0" applyFont="1" applyFill="1" applyBorder="1" applyAlignment="1">
          <x:alignment horizontal="center" vertical="center"/>
        </x:xf>
      </mc:Fallback>
    </mc:AlternateContent>
    <x:xf numFmtId="0" fontId="0" fillId="3" borderId="13" xfId="0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3" borderId="5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5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Border="1" applyAlignment="1">
          <x:alignment horizontal="right" vertical="center"/>
        </x:xf>
      </mc:Fallback>
    </mc:AlternateContent>
    <x:xf numFmtId="0" fontId="0" fillId="0" borderId="12" xfId="0" applyBorder="1" applyAlignment="1">
      <x:alignment horizontal="left" vertical="center"/>
    </x:xf>
    <x:xf numFmtId="0" fontId="0" fillId="0" borderId="0" xfId="0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2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0" xfId="0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0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1" xfId="0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1" xfId="0" applyFill="1" applyBorder="1" applyAlignment="1">
          <x:alignment horizontal="right" vertical="center"/>
        </x:xf>
      </mc:Fallback>
    </mc:AlternateContent>
    <x:xf numFmtId="0" fontId="0" fillId="3" borderId="12" xfId="0" applyFill="1" applyBorder="1" applyAlignment="1">
      <x:alignment horizontal="left" vertical="center"/>
    </x:xf>
    <x:xf numFmtId="0" fontId="0" fillId="3" borderId="0" xfId="0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7" xfId="0" applyFill="1" applyBorder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13" Type="http://schemas.openxmlformats.org/officeDocument/2006/relationships/worksheet" Target="worksheets/sheet10.xml"  /><Relationship Id="rId14" Type="http://schemas.openxmlformats.org/officeDocument/2006/relationships/worksheet" Target="worksheets/sheet11.xml"  /><Relationship Id="rId15" Type="http://schemas.openxmlformats.org/officeDocument/2006/relationships/worksheet" Target="worksheets/sheet12.xml"  /><Relationship Id="rId16" Type="http://schemas.openxmlformats.org/officeDocument/2006/relationships/worksheet" Target="worksheets/sheet13.xml"  /><Relationship Id="rId17" Type="http://schemas.openxmlformats.org/officeDocument/2006/relationships/worksheet" Target="worksheets/sheet14.xml"  /><Relationship Id="rId18" Type="http://schemas.openxmlformats.org/officeDocument/2006/relationships/worksheet" Target="worksheets/sheet15.xml"  /><Relationship Id="rId19" Type="http://schemas.openxmlformats.org/officeDocument/2006/relationships/worksheet" Target="worksheets/sheet16.xml"  /><Relationship Id="rId2" Type="http://schemas.openxmlformats.org/officeDocument/2006/relationships/styles" Target="styles.xml"  /><Relationship Id="rId20" Type="http://schemas.openxmlformats.org/officeDocument/2006/relationships/worksheet" Target="worksheets/sheet17.xml"  /><Relationship Id="rId21" Type="http://schemas.openxmlformats.org/officeDocument/2006/relationships/worksheet" Target="worksheets/sheet18.xml"  /><Relationship Id="rId22" Type="http://schemas.openxmlformats.org/officeDocument/2006/relationships/worksheet" Target="worksheets/sheet19.xml"  /><Relationship Id="rId23" Type="http://schemas.openxmlformats.org/officeDocument/2006/relationships/worksheet" Target="worksheets/sheet20.xml"  /><Relationship Id="rId24" Type="http://schemas.openxmlformats.org/officeDocument/2006/relationships/worksheet" Target="worksheets/sheet21.xml"  /><Relationship Id="rId25" Type="http://schemas.openxmlformats.org/officeDocument/2006/relationships/worksheet" Target="worksheets/sheet22.xml"  /><Relationship Id="rId26" Type="http://schemas.openxmlformats.org/officeDocument/2006/relationships/worksheet" Target="worksheets/sheet23.xml"  /><Relationship Id="rId27" Type="http://schemas.openxmlformats.org/officeDocument/2006/relationships/worksheet" Target="worksheets/sheet24.xml"  /><Relationship Id="rId28" Type="http://schemas.openxmlformats.org/officeDocument/2006/relationships/worksheet" Target="worksheets/sheet25.xml"  /><Relationship Id="rId29" Type="http://schemas.openxmlformats.org/officeDocument/2006/relationships/worksheet" Target="worksheets/sheet26.xml"  /><Relationship Id="rId3" Type="http://schemas.openxmlformats.org/officeDocument/2006/relationships/sharedStrings" Target="sharedStrings.xml"  /><Relationship Id="rId30" Type="http://schemas.openxmlformats.org/officeDocument/2006/relationships/worksheet" Target="worksheets/sheet27.xml"  /><Relationship Id="rId31" Type="http://schemas.openxmlformats.org/officeDocument/2006/relationships/worksheet" Target="worksheets/sheet28.xml"  /><Relationship Id="rId32" Type="http://schemas.openxmlformats.org/officeDocument/2006/relationships/worksheet" Target="worksheets/sheet29.xml"  /><Relationship Id="rId33" Type="http://schemas.openxmlformats.org/officeDocument/2006/relationships/worksheet" Target="worksheets/sheet30.xml"  /><Relationship Id="rId34" Type="http://schemas.openxmlformats.org/officeDocument/2006/relationships/worksheet" Target="worksheets/sheet31.xml"  /><Relationship Id="rId35" Type="http://schemas.openxmlformats.org/officeDocument/2006/relationships/worksheet" Target="worksheets/sheet32.xml"  /><Relationship Id="rId36" Type="http://schemas.openxmlformats.org/officeDocument/2006/relationships/worksheet" Target="worksheets/sheet33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_rels/drawing11.xml.rels><?xml version="1.0" encoding="UTF-8" standalone="yes" ?><Relationships xmlns="http://schemas.openxmlformats.org/package/2006/relationships"><Relationship Id="rId1" Type="http://schemas.openxmlformats.org/officeDocument/2006/relationships/image" Target="../media/image8.png"  /><Relationship Id="rId2" Type="http://schemas.openxmlformats.org/officeDocument/2006/relationships/image" Target="../media/image9.png"  /></Relationships>
</file>

<file path=xl/drawings/_rels/drawing12.xml.rels><?xml version="1.0" encoding="UTF-8" standalone="yes" ?><Relationships xmlns="http://schemas.openxmlformats.org/package/2006/relationships"><Relationship Id="rId1" Type="http://schemas.openxmlformats.org/officeDocument/2006/relationships/image" Target="../media/image8.png"  /><Relationship Id="rId2" Type="http://schemas.openxmlformats.org/officeDocument/2006/relationships/image" Target="../media/image9.png"  /></Relationships>
</file>

<file path=xl/drawings/_rels/drawing13.xml.rels><?xml version="1.0" encoding="UTF-8" standalone="yes" ?><Relationships xmlns="http://schemas.openxmlformats.org/package/2006/relationships"><Relationship Id="rId1" Type="http://schemas.openxmlformats.org/officeDocument/2006/relationships/image" Target="../media/image10.png"  /></Relationships>
</file>

<file path=xl/drawings/_rels/drawing14.xml.rels><?xml version="1.0" encoding="UTF-8" standalone="yes" ?><Relationships xmlns="http://schemas.openxmlformats.org/package/2006/relationships"><Relationship Id="rId1" Type="http://schemas.openxmlformats.org/officeDocument/2006/relationships/image" Target="../media/image11.png"  /></Relationships>
</file>

<file path=xl/drawings/drawing1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14</xdr:col>
      <xdr:colOff>320040</xdr:colOff>
      <xdr:row>4</xdr:row>
      <xdr:rowOff>137160</xdr:rowOff>
    </xdr:from>
    <xdr:to>
      <xdr:col>15</xdr:col>
      <xdr:colOff>297180</xdr:colOff>
      <xdr:row>5</xdr:row>
      <xdr:rowOff>182880</xdr:rowOff>
    </xdr:to>
    <xdr:sp fLocksText="1" fPublished="0">
      <xdr:nvSpPr>
        <xdr:cNvPr id="2" name="직사각형 1"/>
        <xdr:cNvSpPr>
          <a:spLocks noRot="1"/>
        </xdr:cNvSpPr>
      </xdr:nvSpPr>
      <xdr:spPr>
        <a:xfrm>
          <a:off x="13375821" y="2081892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297180</xdr:colOff>
      <xdr:row>8</xdr:row>
      <xdr:rowOff>106680</xdr:rowOff>
    </xdr:from>
    <xdr:to>
      <xdr:col>15</xdr:col>
      <xdr:colOff>259080</xdr:colOff>
      <xdr:row>9</xdr:row>
      <xdr:rowOff>152400</xdr:rowOff>
    </xdr:to>
    <xdr:sp fLocksText="1" fPublished="0">
      <xdr:nvSpPr>
        <xdr:cNvPr id="3" name="직사각형 2"/>
        <xdr:cNvSpPr>
          <a:spLocks noRot="1"/>
        </xdr:cNvSpPr>
      </xdr:nvSpPr>
      <xdr:spPr>
        <a:xfrm>
          <a:off x="13348607" y="3306535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320040</xdr:colOff>
      <xdr:row>16</xdr:row>
      <xdr:rowOff>137160</xdr:rowOff>
    </xdr:from>
    <xdr:to>
      <xdr:col>15</xdr:col>
      <xdr:colOff>297180</xdr:colOff>
      <xdr:row>17</xdr:row>
      <xdr:rowOff>182880</xdr:rowOff>
    </xdr:to>
    <xdr:sp fLocksText="1" fPublished="0">
      <xdr:nvSpPr>
        <xdr:cNvPr id="4" name="직사각형 3"/>
        <xdr:cNvSpPr>
          <a:spLocks noRot="1"/>
        </xdr:cNvSpPr>
      </xdr:nvSpPr>
      <xdr:spPr>
        <a:xfrm>
          <a:off x="13375821" y="5837464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297180</xdr:colOff>
      <xdr:row>20</xdr:row>
      <xdr:rowOff>106680</xdr:rowOff>
    </xdr:from>
    <xdr:to>
      <xdr:col>15</xdr:col>
      <xdr:colOff>259080</xdr:colOff>
      <xdr:row>21</xdr:row>
      <xdr:rowOff>152400</xdr:rowOff>
    </xdr:to>
    <xdr:sp fLocksText="1" fPublished="0">
      <xdr:nvSpPr>
        <xdr:cNvPr id="5" name="직사각형 4"/>
        <xdr:cNvSpPr>
          <a:spLocks noRot="1"/>
        </xdr:cNvSpPr>
      </xdr:nvSpPr>
      <xdr:spPr>
        <a:xfrm>
          <a:off x="13348607" y="7062107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320040</xdr:colOff>
      <xdr:row>28</xdr:row>
      <xdr:rowOff>137160</xdr:rowOff>
    </xdr:from>
    <xdr:to>
      <xdr:col>15</xdr:col>
      <xdr:colOff>297180</xdr:colOff>
      <xdr:row>29</xdr:row>
      <xdr:rowOff>182880</xdr:rowOff>
    </xdr:to>
    <xdr:sp fLocksText="1" fPublished="0">
      <xdr:nvSpPr>
        <xdr:cNvPr id="6" name="직사각형 5"/>
        <xdr:cNvSpPr>
          <a:spLocks noRot="1"/>
        </xdr:cNvSpPr>
      </xdr:nvSpPr>
      <xdr:spPr>
        <a:xfrm>
          <a:off x="13375821" y="9593036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297180</xdr:colOff>
      <xdr:row>32</xdr:row>
      <xdr:rowOff>106680</xdr:rowOff>
    </xdr:from>
    <xdr:to>
      <xdr:col>15</xdr:col>
      <xdr:colOff>259080</xdr:colOff>
      <xdr:row>33</xdr:row>
      <xdr:rowOff>152400</xdr:rowOff>
    </xdr:to>
    <xdr:sp fLocksText="1" fPublished="0">
      <xdr:nvSpPr>
        <xdr:cNvPr id="7" name="직사각형 6"/>
        <xdr:cNvSpPr>
          <a:spLocks noRot="1"/>
        </xdr:cNvSpPr>
      </xdr:nvSpPr>
      <xdr:spPr>
        <a:xfrm>
          <a:off x="13348607" y="10817679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320040</xdr:colOff>
      <xdr:row>40</xdr:row>
      <xdr:rowOff>137160</xdr:rowOff>
    </xdr:from>
    <xdr:to>
      <xdr:col>15</xdr:col>
      <xdr:colOff>297180</xdr:colOff>
      <xdr:row>41</xdr:row>
      <xdr:rowOff>182880</xdr:rowOff>
    </xdr:to>
    <xdr:sp fLocksText="1" fPublished="0">
      <xdr:nvSpPr>
        <xdr:cNvPr id="8" name="직사각형 7"/>
        <xdr:cNvSpPr>
          <a:spLocks noRot="1"/>
        </xdr:cNvSpPr>
      </xdr:nvSpPr>
      <xdr:spPr>
        <a:xfrm>
          <a:off x="13375821" y="13348607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297180</xdr:colOff>
      <xdr:row>44</xdr:row>
      <xdr:rowOff>106680</xdr:rowOff>
    </xdr:from>
    <xdr:to>
      <xdr:col>15</xdr:col>
      <xdr:colOff>259080</xdr:colOff>
      <xdr:row>45</xdr:row>
      <xdr:rowOff>152400</xdr:rowOff>
    </xdr:to>
    <xdr:sp fLocksText="1" fPublished="0">
      <xdr:nvSpPr>
        <xdr:cNvPr id="9" name="직사각형 8"/>
        <xdr:cNvSpPr>
          <a:spLocks noRot="1"/>
        </xdr:cNvSpPr>
      </xdr:nvSpPr>
      <xdr:spPr>
        <a:xfrm>
          <a:off x="13348607" y="14573251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320040</xdr:colOff>
      <xdr:row>52</xdr:row>
      <xdr:rowOff>137160</xdr:rowOff>
    </xdr:from>
    <xdr:to>
      <xdr:col>15</xdr:col>
      <xdr:colOff>297180</xdr:colOff>
      <xdr:row>53</xdr:row>
      <xdr:rowOff>182880</xdr:rowOff>
    </xdr:to>
    <xdr:sp fLocksText="1" fPublished="0">
      <xdr:nvSpPr>
        <xdr:cNvPr id="10" name="직사각형 9"/>
        <xdr:cNvSpPr>
          <a:spLocks noRot="1"/>
        </xdr:cNvSpPr>
      </xdr:nvSpPr>
      <xdr:spPr>
        <a:xfrm>
          <a:off x="13375821" y="17104178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14</xdr:col>
      <xdr:colOff>297180</xdr:colOff>
      <xdr:row>56</xdr:row>
      <xdr:rowOff>106680</xdr:rowOff>
    </xdr:from>
    <xdr:to>
      <xdr:col>15</xdr:col>
      <xdr:colOff>259080</xdr:colOff>
      <xdr:row>57</xdr:row>
      <xdr:rowOff>152400</xdr:rowOff>
    </xdr:to>
    <xdr:sp fLocksText="1" fPublished="0">
      <xdr:nvSpPr>
        <xdr:cNvPr id="11" name="직사각형 10"/>
        <xdr:cNvSpPr>
          <a:spLocks noRot="1"/>
        </xdr:cNvSpPr>
      </xdr:nvSpPr>
      <xdr:spPr>
        <a:xfrm>
          <a:off x="13348607" y="18328822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320040</xdr:colOff>
      <xdr:row>28</xdr:row>
      <xdr:rowOff>137160</xdr:rowOff>
    </xdr:from>
    <xdr:to>
      <xdr:col>23</xdr:col>
      <xdr:colOff>297180</xdr:colOff>
      <xdr:row>29</xdr:row>
      <xdr:rowOff>182880</xdr:rowOff>
    </xdr:to>
    <xdr:sp fLocksText="1" fPublished="0">
      <xdr:nvSpPr>
        <xdr:cNvPr id="12" name="직사각형 11"/>
        <xdr:cNvSpPr>
          <a:spLocks noRot="1"/>
        </xdr:cNvSpPr>
      </xdr:nvSpPr>
      <xdr:spPr>
        <a:xfrm>
          <a:off x="20016108" y="9593036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297180</xdr:colOff>
      <xdr:row>32</xdr:row>
      <xdr:rowOff>106680</xdr:rowOff>
    </xdr:from>
    <xdr:to>
      <xdr:col>23</xdr:col>
      <xdr:colOff>259080</xdr:colOff>
      <xdr:row>33</xdr:row>
      <xdr:rowOff>152400</xdr:rowOff>
    </xdr:to>
    <xdr:sp fLocksText="1" fPublished="0">
      <xdr:nvSpPr>
        <xdr:cNvPr id="13" name="직사각형 12"/>
        <xdr:cNvSpPr>
          <a:spLocks noRot="1"/>
        </xdr:cNvSpPr>
      </xdr:nvSpPr>
      <xdr:spPr>
        <a:xfrm>
          <a:off x="19988894" y="10817679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320040</xdr:colOff>
      <xdr:row>40</xdr:row>
      <xdr:rowOff>137160</xdr:rowOff>
    </xdr:from>
    <xdr:to>
      <xdr:col>23</xdr:col>
      <xdr:colOff>297180</xdr:colOff>
      <xdr:row>41</xdr:row>
      <xdr:rowOff>182880</xdr:rowOff>
    </xdr:to>
    <xdr:sp fLocksText="1" fPublished="0">
      <xdr:nvSpPr>
        <xdr:cNvPr id="14" name="직사각형 13"/>
        <xdr:cNvSpPr>
          <a:spLocks noRot="1"/>
        </xdr:cNvSpPr>
      </xdr:nvSpPr>
      <xdr:spPr>
        <a:xfrm>
          <a:off x="20016108" y="13348607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297180</xdr:colOff>
      <xdr:row>44</xdr:row>
      <xdr:rowOff>106680</xdr:rowOff>
    </xdr:from>
    <xdr:to>
      <xdr:col>23</xdr:col>
      <xdr:colOff>259080</xdr:colOff>
      <xdr:row>45</xdr:row>
      <xdr:rowOff>152400</xdr:rowOff>
    </xdr:to>
    <xdr:sp fLocksText="1" fPublished="0">
      <xdr:nvSpPr>
        <xdr:cNvPr id="15" name="직사각형 14"/>
        <xdr:cNvSpPr>
          <a:spLocks noRot="1"/>
        </xdr:cNvSpPr>
      </xdr:nvSpPr>
      <xdr:spPr>
        <a:xfrm>
          <a:off x="19988894" y="14573251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320040</xdr:colOff>
      <xdr:row>52</xdr:row>
      <xdr:rowOff>137160</xdr:rowOff>
    </xdr:from>
    <xdr:to>
      <xdr:col>23</xdr:col>
      <xdr:colOff>297180</xdr:colOff>
      <xdr:row>53</xdr:row>
      <xdr:rowOff>182880</xdr:rowOff>
    </xdr:to>
    <xdr:sp fLocksText="1" fPublished="0">
      <xdr:nvSpPr>
        <xdr:cNvPr id="16" name="직사각형 15"/>
        <xdr:cNvSpPr>
          <a:spLocks noRot="1"/>
        </xdr:cNvSpPr>
      </xdr:nvSpPr>
      <xdr:spPr>
        <a:xfrm>
          <a:off x="20016108" y="17104178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297180</xdr:colOff>
      <xdr:row>56</xdr:row>
      <xdr:rowOff>106680</xdr:rowOff>
    </xdr:from>
    <xdr:to>
      <xdr:col>23</xdr:col>
      <xdr:colOff>259080</xdr:colOff>
      <xdr:row>57</xdr:row>
      <xdr:rowOff>152400</xdr:rowOff>
    </xdr:to>
    <xdr:sp fLocksText="1" fPublished="0">
      <xdr:nvSpPr>
        <xdr:cNvPr id="17" name="직사각형 16"/>
        <xdr:cNvSpPr>
          <a:spLocks noRot="1"/>
        </xdr:cNvSpPr>
      </xdr:nvSpPr>
      <xdr:spPr>
        <a:xfrm>
          <a:off x="19988894" y="18328822"/>
          <a:ext cx="789214" cy="3673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13</xdr:col>
      <xdr:colOff>320040</xdr:colOff>
      <xdr:row>5</xdr:row>
      <xdr:rowOff>114300</xdr:rowOff>
    </xdr:from>
    <xdr:to>
      <xdr:col>14</xdr:col>
      <xdr:colOff>297180</xdr:colOff>
      <xdr:row>6</xdr:row>
      <xdr:rowOff>152400</xdr:rowOff>
    </xdr:to>
    <xdr:sp fLocksText="1" fPublished="0">
      <xdr:nvSpPr>
        <xdr:cNvPr id="2" name="직사각형 1"/>
        <xdr:cNvSpPr>
          <a:spLocks noRot="1"/>
        </xdr:cNvSpPr>
      </xdr:nvSpPr>
      <xdr:spPr>
        <a:xfrm>
          <a:off x="11185072" y="2122714"/>
          <a:ext cx="802821" cy="3129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297180</xdr:colOff>
      <xdr:row>9</xdr:row>
      <xdr:rowOff>114300</xdr:rowOff>
    </xdr:from>
    <xdr:to>
      <xdr:col>14</xdr:col>
      <xdr:colOff>259080</xdr:colOff>
      <xdr:row>10</xdr:row>
      <xdr:rowOff>160020</xdr:rowOff>
    </xdr:to>
    <xdr:sp fLocksText="1" fPublished="0">
      <xdr:nvSpPr>
        <xdr:cNvPr id="3" name="직사각형 2"/>
        <xdr:cNvSpPr>
          <a:spLocks noRot="1"/>
        </xdr:cNvSpPr>
      </xdr:nvSpPr>
      <xdr:spPr>
        <a:xfrm>
          <a:off x="11157857" y="3238500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320040</xdr:colOff>
      <xdr:row>17</xdr:row>
      <xdr:rowOff>144780</xdr:rowOff>
    </xdr:from>
    <xdr:to>
      <xdr:col>14</xdr:col>
      <xdr:colOff>297180</xdr:colOff>
      <xdr:row>18</xdr:row>
      <xdr:rowOff>182880</xdr:rowOff>
    </xdr:to>
    <xdr:sp fLocksText="1" fPublished="0">
      <xdr:nvSpPr>
        <xdr:cNvPr id="4" name="직사각형 3"/>
        <xdr:cNvSpPr>
          <a:spLocks noRot="1"/>
        </xdr:cNvSpPr>
      </xdr:nvSpPr>
      <xdr:spPr>
        <a:xfrm>
          <a:off x="11185072" y="5715000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297180</xdr:colOff>
      <xdr:row>21</xdr:row>
      <xdr:rowOff>114300</xdr:rowOff>
    </xdr:from>
    <xdr:to>
      <xdr:col>14</xdr:col>
      <xdr:colOff>259080</xdr:colOff>
      <xdr:row>22</xdr:row>
      <xdr:rowOff>160020</xdr:rowOff>
    </xdr:to>
    <xdr:sp fLocksText="1" fPublished="0">
      <xdr:nvSpPr>
        <xdr:cNvPr id="5" name="직사각형 4"/>
        <xdr:cNvSpPr>
          <a:spLocks noRot="1"/>
        </xdr:cNvSpPr>
      </xdr:nvSpPr>
      <xdr:spPr>
        <a:xfrm>
          <a:off x="11157857" y="6885214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320040</xdr:colOff>
      <xdr:row>29</xdr:row>
      <xdr:rowOff>144780</xdr:rowOff>
    </xdr:from>
    <xdr:to>
      <xdr:col>14</xdr:col>
      <xdr:colOff>297180</xdr:colOff>
      <xdr:row>30</xdr:row>
      <xdr:rowOff>182880</xdr:rowOff>
    </xdr:to>
    <xdr:sp fLocksText="1" fPublished="0">
      <xdr:nvSpPr>
        <xdr:cNvPr id="6" name="직사각형 5"/>
        <xdr:cNvSpPr>
          <a:spLocks noRot="1"/>
        </xdr:cNvSpPr>
      </xdr:nvSpPr>
      <xdr:spPr>
        <a:xfrm>
          <a:off x="11185072" y="9334500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297180</xdr:colOff>
      <xdr:row>33</xdr:row>
      <xdr:rowOff>114300</xdr:rowOff>
    </xdr:from>
    <xdr:to>
      <xdr:col>14</xdr:col>
      <xdr:colOff>259080</xdr:colOff>
      <xdr:row>34</xdr:row>
      <xdr:rowOff>160020</xdr:rowOff>
    </xdr:to>
    <xdr:sp fLocksText="1" fPublished="0">
      <xdr:nvSpPr>
        <xdr:cNvPr id="7" name="직사각형 6"/>
        <xdr:cNvSpPr>
          <a:spLocks noRot="1"/>
        </xdr:cNvSpPr>
      </xdr:nvSpPr>
      <xdr:spPr>
        <a:xfrm>
          <a:off x="11157857" y="10504715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320040</xdr:colOff>
      <xdr:row>41</xdr:row>
      <xdr:rowOff>144780</xdr:rowOff>
    </xdr:from>
    <xdr:to>
      <xdr:col>14</xdr:col>
      <xdr:colOff>297180</xdr:colOff>
      <xdr:row>42</xdr:row>
      <xdr:rowOff>182880</xdr:rowOff>
    </xdr:to>
    <xdr:sp fLocksText="1" fPublished="0">
      <xdr:nvSpPr>
        <xdr:cNvPr id="8" name="직사각형 7"/>
        <xdr:cNvSpPr>
          <a:spLocks noRot="1"/>
        </xdr:cNvSpPr>
      </xdr:nvSpPr>
      <xdr:spPr>
        <a:xfrm>
          <a:off x="11185072" y="12954000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297180</xdr:colOff>
      <xdr:row>45</xdr:row>
      <xdr:rowOff>114300</xdr:rowOff>
    </xdr:from>
    <xdr:to>
      <xdr:col>14</xdr:col>
      <xdr:colOff>259080</xdr:colOff>
      <xdr:row>46</xdr:row>
      <xdr:rowOff>160020</xdr:rowOff>
    </xdr:to>
    <xdr:sp fLocksText="1" fPublished="0">
      <xdr:nvSpPr>
        <xdr:cNvPr id="9" name="직사각형 8"/>
        <xdr:cNvSpPr>
          <a:spLocks noRot="1"/>
        </xdr:cNvSpPr>
      </xdr:nvSpPr>
      <xdr:spPr>
        <a:xfrm>
          <a:off x="11157857" y="14124215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320040</xdr:colOff>
      <xdr:row>53</xdr:row>
      <xdr:rowOff>144780</xdr:rowOff>
    </xdr:from>
    <xdr:to>
      <xdr:col>14</xdr:col>
      <xdr:colOff>297180</xdr:colOff>
      <xdr:row>54</xdr:row>
      <xdr:rowOff>182880</xdr:rowOff>
    </xdr:to>
    <xdr:sp fLocksText="1" fPublished="0">
      <xdr:nvSpPr>
        <xdr:cNvPr id="10" name="직사각형 9"/>
        <xdr:cNvSpPr>
          <a:spLocks noRot="1"/>
        </xdr:cNvSpPr>
      </xdr:nvSpPr>
      <xdr:spPr>
        <a:xfrm>
          <a:off x="11185072" y="16573500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297180</xdr:colOff>
      <xdr:row>57</xdr:row>
      <xdr:rowOff>91440</xdr:rowOff>
    </xdr:from>
    <xdr:to>
      <xdr:col>14</xdr:col>
      <xdr:colOff>259080</xdr:colOff>
      <xdr:row>58</xdr:row>
      <xdr:rowOff>129540</xdr:rowOff>
    </xdr:to>
    <xdr:sp fLocksText="1" fPublished="0">
      <xdr:nvSpPr>
        <xdr:cNvPr id="11" name="직사각형 10"/>
        <xdr:cNvSpPr>
          <a:spLocks noRot="1"/>
        </xdr:cNvSpPr>
      </xdr:nvSpPr>
      <xdr:spPr>
        <a:xfrm>
          <a:off x="11157857" y="17662072"/>
          <a:ext cx="789214" cy="3129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20</xdr:col>
      <xdr:colOff>289560</xdr:colOff>
      <xdr:row>5</xdr:row>
      <xdr:rowOff>15240</xdr:rowOff>
    </xdr:from>
    <xdr:to>
      <xdr:col>22</xdr:col>
      <xdr:colOff>441960</xdr:colOff>
      <xdr:row>10</xdr:row>
      <xdr:rowOff>7620</xdr:rowOff>
    </xdr:to>
    <xdr:pic macro="" fPublished="0">
      <xdr:nvPicPr>
        <xdr:cNvPr id="12" name="그림 11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16968106" y="1986642"/>
          <a:ext cx="1836964" cy="1415142"/>
        </a:xfrm>
        <a:prstGeom prst="rect">
          <a:avLst/>
        </a:prstGeom>
      </xdr:spPr>
    </xdr:pic>
    <xdr:clientData fLocksWithSheet="1" fPrintsWithSheet="1"/>
  </xdr:twoCellAnchor>
  <xdr:twoCellAnchor>
    <xdr:from>
      <xdr:col>19</xdr:col>
      <xdr:colOff>548640</xdr:colOff>
      <xdr:row>6</xdr:row>
      <xdr:rowOff>160020</xdr:rowOff>
    </xdr:from>
    <xdr:to>
      <xdr:col>20</xdr:col>
      <xdr:colOff>525780</xdr:colOff>
      <xdr:row>8</xdr:row>
      <xdr:rowOff>30480</xdr:rowOff>
    </xdr:to>
    <xdr:sp fLocksText="1" fPublished="0">
      <xdr:nvSpPr>
        <xdr:cNvPr id="13" name="직사각형 12"/>
        <xdr:cNvSpPr>
          <a:spLocks noRot="1"/>
        </xdr:cNvSpPr>
      </xdr:nvSpPr>
      <xdr:spPr>
        <a:xfrm>
          <a:off x="16451036" y="2449285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1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144780</xdr:colOff>
      <xdr:row>6</xdr:row>
      <xdr:rowOff>160020</xdr:rowOff>
    </xdr:from>
    <xdr:to>
      <xdr:col>23</xdr:col>
      <xdr:colOff>121920</xdr:colOff>
      <xdr:row>8</xdr:row>
      <xdr:rowOff>30480</xdr:rowOff>
    </xdr:to>
    <xdr:sp fLocksText="1" fPublished="0">
      <xdr:nvSpPr>
        <xdr:cNvPr id="14" name="직사각형 13"/>
        <xdr:cNvSpPr>
          <a:spLocks noRot="1"/>
        </xdr:cNvSpPr>
      </xdr:nvSpPr>
      <xdr:spPr>
        <a:xfrm>
          <a:off x="18437678" y="2449285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2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21</xdr:col>
      <xdr:colOff>0</xdr:colOff>
      <xdr:row>21</xdr:row>
      <xdr:rowOff>30480</xdr:rowOff>
    </xdr:from>
    <xdr:to>
      <xdr:col>21</xdr:col>
      <xdr:colOff>655320</xdr:colOff>
      <xdr:row>22</xdr:row>
      <xdr:rowOff>60960</xdr:rowOff>
    </xdr:to>
    <xdr:sp fLocksText="1" fPublished="0">
      <xdr:nvSpPr>
        <xdr:cNvPr id="19" name="직사각형 18"/>
        <xdr:cNvSpPr>
          <a:spLocks noRot="1"/>
        </xdr:cNvSpPr>
      </xdr:nvSpPr>
      <xdr:spPr>
        <a:xfrm>
          <a:off x="17430750" y="6776357"/>
          <a:ext cx="816428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3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20</xdr:col>
      <xdr:colOff>213360</xdr:colOff>
      <xdr:row>16</xdr:row>
      <xdr:rowOff>22860</xdr:rowOff>
    </xdr:from>
    <xdr:to>
      <xdr:col>22</xdr:col>
      <xdr:colOff>396240</xdr:colOff>
      <xdr:row>20</xdr:row>
      <xdr:rowOff>213360</xdr:rowOff>
    </xdr:to>
    <xdr:pic macro="" fPublished="0">
      <xdr:nvPicPr>
        <xdr:cNvPr id="20" name="그림 19"/>
        <xdr:cNvPicPr>
          <a:picLocks noChangeAspect="1"/>
        </xdr:cNvPicPr>
      </xdr:nvPicPr>
      <xdr:blipFill rotWithShape="1">
        <a:blip r:embed="rId2"/>
        <a:stretch>
          <a:fillRect/>
        </a:stretch>
      </xdr:blipFill>
      <xdr:spPr>
        <a:xfrm>
          <a:off x="16872858" y="5265964"/>
          <a:ext cx="1877785" cy="1442357"/>
        </a:xfrm>
        <a:prstGeom prst="rect">
          <a:avLst/>
        </a:prstGeom>
      </xdr:spPr>
    </xdr:pic>
    <xdr:clientData fLocksWithSheet="1" fPrintsWithSheet="1"/>
  </xdr:twoCellAnchor>
  <xdr:twoCellAnchor>
    <xdr:from>
      <xdr:col>19</xdr:col>
      <xdr:colOff>548640</xdr:colOff>
      <xdr:row>17</xdr:row>
      <xdr:rowOff>152400</xdr:rowOff>
    </xdr:from>
    <xdr:to>
      <xdr:col>20</xdr:col>
      <xdr:colOff>525780</xdr:colOff>
      <xdr:row>18</xdr:row>
      <xdr:rowOff>182880</xdr:rowOff>
    </xdr:to>
    <xdr:sp fLocksText="1" fPublished="0">
      <xdr:nvSpPr>
        <xdr:cNvPr id="21" name="직사각형 20"/>
        <xdr:cNvSpPr>
          <a:spLocks noRot="1"/>
        </xdr:cNvSpPr>
      </xdr:nvSpPr>
      <xdr:spPr>
        <a:xfrm>
          <a:off x="16451036" y="5728607"/>
          <a:ext cx="802821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1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144780</xdr:colOff>
      <xdr:row>17</xdr:row>
      <xdr:rowOff>137160</xdr:rowOff>
    </xdr:from>
    <xdr:to>
      <xdr:col>23</xdr:col>
      <xdr:colOff>121920</xdr:colOff>
      <xdr:row>18</xdr:row>
      <xdr:rowOff>167640</xdr:rowOff>
    </xdr:to>
    <xdr:sp fLocksText="1" fPublished="0">
      <xdr:nvSpPr>
        <xdr:cNvPr id="22" name="직사각형 21"/>
        <xdr:cNvSpPr>
          <a:spLocks noRot="1"/>
        </xdr:cNvSpPr>
      </xdr:nvSpPr>
      <xdr:spPr>
        <a:xfrm>
          <a:off x="18437678" y="5715000"/>
          <a:ext cx="802821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2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20</xdr:col>
      <xdr:colOff>320040</xdr:colOff>
      <xdr:row>29</xdr:row>
      <xdr:rowOff>144780</xdr:rowOff>
    </xdr:from>
    <xdr:to>
      <xdr:col>21</xdr:col>
      <xdr:colOff>297180</xdr:colOff>
      <xdr:row>30</xdr:row>
      <xdr:rowOff>182880</xdr:rowOff>
    </xdr:to>
    <xdr:sp fLocksText="1" fPublished="0">
      <xdr:nvSpPr>
        <xdr:cNvPr id="25" name="직사각형 24"/>
        <xdr:cNvSpPr>
          <a:spLocks noRot="1"/>
        </xdr:cNvSpPr>
      </xdr:nvSpPr>
      <xdr:spPr>
        <a:xfrm>
          <a:off x="16995322" y="9334500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20</xdr:col>
      <xdr:colOff>297180</xdr:colOff>
      <xdr:row>33</xdr:row>
      <xdr:rowOff>114300</xdr:rowOff>
    </xdr:from>
    <xdr:to>
      <xdr:col>21</xdr:col>
      <xdr:colOff>259080</xdr:colOff>
      <xdr:row>34</xdr:row>
      <xdr:rowOff>160020</xdr:rowOff>
    </xdr:to>
    <xdr:sp fLocksText="1" fPublished="0">
      <xdr:nvSpPr>
        <xdr:cNvPr id="26" name="직사각형 25"/>
        <xdr:cNvSpPr>
          <a:spLocks noRot="1"/>
        </xdr:cNvSpPr>
      </xdr:nvSpPr>
      <xdr:spPr>
        <a:xfrm>
          <a:off x="16968106" y="10504715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21</xdr:col>
      <xdr:colOff>0</xdr:colOff>
      <xdr:row>10</xdr:row>
      <xdr:rowOff>22860</xdr:rowOff>
    </xdr:from>
    <xdr:to>
      <xdr:col>21</xdr:col>
      <xdr:colOff>655320</xdr:colOff>
      <xdr:row>11</xdr:row>
      <xdr:rowOff>53340</xdr:rowOff>
    </xdr:to>
    <xdr:sp fLocksText="1" fPublished="0">
      <xdr:nvSpPr>
        <xdr:cNvPr id="27" name="직사각형 26"/>
        <xdr:cNvSpPr>
          <a:spLocks noRot="1"/>
        </xdr:cNvSpPr>
      </xdr:nvSpPr>
      <xdr:spPr>
        <a:xfrm>
          <a:off x="17430750" y="3415393"/>
          <a:ext cx="816428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3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2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12</xdr:col>
      <xdr:colOff>320040</xdr:colOff>
      <xdr:row>5</xdr:row>
      <xdr:rowOff>114300</xdr:rowOff>
    </xdr:from>
    <xdr:to>
      <xdr:col>13</xdr:col>
      <xdr:colOff>297180</xdr:colOff>
      <xdr:row>6</xdr:row>
      <xdr:rowOff>152400</xdr:rowOff>
    </xdr:to>
    <xdr:sp fLocksText="1" fPublished="0">
      <xdr:nvSpPr>
        <xdr:cNvPr id="2" name="직사각형 1"/>
        <xdr:cNvSpPr>
          <a:spLocks noRot="1"/>
        </xdr:cNvSpPr>
      </xdr:nvSpPr>
      <xdr:spPr>
        <a:xfrm>
          <a:off x="10355035" y="2163535"/>
          <a:ext cx="802821" cy="3129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297180</xdr:colOff>
      <xdr:row>9</xdr:row>
      <xdr:rowOff>114300</xdr:rowOff>
    </xdr:from>
    <xdr:to>
      <xdr:col>13</xdr:col>
      <xdr:colOff>259080</xdr:colOff>
      <xdr:row>10</xdr:row>
      <xdr:rowOff>160020</xdr:rowOff>
    </xdr:to>
    <xdr:sp fLocksText="1" fPublished="0">
      <xdr:nvSpPr>
        <xdr:cNvPr id="3" name="직사각형 2"/>
        <xdr:cNvSpPr>
          <a:spLocks noRot="1"/>
        </xdr:cNvSpPr>
      </xdr:nvSpPr>
      <xdr:spPr>
        <a:xfrm>
          <a:off x="10327822" y="3279321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320040</xdr:colOff>
      <xdr:row>17</xdr:row>
      <xdr:rowOff>144780</xdr:rowOff>
    </xdr:from>
    <xdr:to>
      <xdr:col>13</xdr:col>
      <xdr:colOff>297180</xdr:colOff>
      <xdr:row>18</xdr:row>
      <xdr:rowOff>182880</xdr:rowOff>
    </xdr:to>
    <xdr:sp fLocksText="1" fPublished="0">
      <xdr:nvSpPr>
        <xdr:cNvPr id="4" name="직사각형 3"/>
        <xdr:cNvSpPr>
          <a:spLocks noRot="1"/>
        </xdr:cNvSpPr>
      </xdr:nvSpPr>
      <xdr:spPr>
        <a:xfrm>
          <a:off x="10355035" y="5755821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297180</xdr:colOff>
      <xdr:row>21</xdr:row>
      <xdr:rowOff>114300</xdr:rowOff>
    </xdr:from>
    <xdr:to>
      <xdr:col>13</xdr:col>
      <xdr:colOff>259080</xdr:colOff>
      <xdr:row>22</xdr:row>
      <xdr:rowOff>160020</xdr:rowOff>
    </xdr:to>
    <xdr:sp fLocksText="1" fPublished="0">
      <xdr:nvSpPr>
        <xdr:cNvPr id="5" name="직사각형 4"/>
        <xdr:cNvSpPr>
          <a:spLocks noRot="1"/>
        </xdr:cNvSpPr>
      </xdr:nvSpPr>
      <xdr:spPr>
        <a:xfrm>
          <a:off x="10327822" y="6926036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320040</xdr:colOff>
      <xdr:row>29</xdr:row>
      <xdr:rowOff>144780</xdr:rowOff>
    </xdr:from>
    <xdr:to>
      <xdr:col>13</xdr:col>
      <xdr:colOff>297180</xdr:colOff>
      <xdr:row>30</xdr:row>
      <xdr:rowOff>182880</xdr:rowOff>
    </xdr:to>
    <xdr:sp fLocksText="1" fPublished="0">
      <xdr:nvSpPr>
        <xdr:cNvPr id="6" name="직사각형 5"/>
        <xdr:cNvSpPr>
          <a:spLocks noRot="1"/>
        </xdr:cNvSpPr>
      </xdr:nvSpPr>
      <xdr:spPr>
        <a:xfrm>
          <a:off x="10355035" y="9375321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297180</xdr:colOff>
      <xdr:row>33</xdr:row>
      <xdr:rowOff>114300</xdr:rowOff>
    </xdr:from>
    <xdr:to>
      <xdr:col>13</xdr:col>
      <xdr:colOff>259080</xdr:colOff>
      <xdr:row>34</xdr:row>
      <xdr:rowOff>160020</xdr:rowOff>
    </xdr:to>
    <xdr:sp fLocksText="1" fPublished="0">
      <xdr:nvSpPr>
        <xdr:cNvPr id="7" name="직사각형 6"/>
        <xdr:cNvSpPr>
          <a:spLocks noRot="1"/>
        </xdr:cNvSpPr>
      </xdr:nvSpPr>
      <xdr:spPr>
        <a:xfrm>
          <a:off x="10327822" y="10545535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320040</xdr:colOff>
      <xdr:row>41</xdr:row>
      <xdr:rowOff>144780</xdr:rowOff>
    </xdr:from>
    <xdr:to>
      <xdr:col>13</xdr:col>
      <xdr:colOff>297180</xdr:colOff>
      <xdr:row>42</xdr:row>
      <xdr:rowOff>182880</xdr:rowOff>
    </xdr:to>
    <xdr:sp fLocksText="1" fPublished="0">
      <xdr:nvSpPr>
        <xdr:cNvPr id="8" name="직사각형 7"/>
        <xdr:cNvSpPr>
          <a:spLocks noRot="1"/>
        </xdr:cNvSpPr>
      </xdr:nvSpPr>
      <xdr:spPr>
        <a:xfrm>
          <a:off x="10355035" y="12994821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297180</xdr:colOff>
      <xdr:row>45</xdr:row>
      <xdr:rowOff>114300</xdr:rowOff>
    </xdr:from>
    <xdr:to>
      <xdr:col>13</xdr:col>
      <xdr:colOff>259080</xdr:colOff>
      <xdr:row>46</xdr:row>
      <xdr:rowOff>160020</xdr:rowOff>
    </xdr:to>
    <xdr:sp fLocksText="1" fPublished="0">
      <xdr:nvSpPr>
        <xdr:cNvPr id="9" name="직사각형 8"/>
        <xdr:cNvSpPr>
          <a:spLocks noRot="1"/>
        </xdr:cNvSpPr>
      </xdr:nvSpPr>
      <xdr:spPr>
        <a:xfrm>
          <a:off x="10327822" y="14165036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320040</xdr:colOff>
      <xdr:row>53</xdr:row>
      <xdr:rowOff>144780</xdr:rowOff>
    </xdr:from>
    <xdr:to>
      <xdr:col>13</xdr:col>
      <xdr:colOff>297180</xdr:colOff>
      <xdr:row>54</xdr:row>
      <xdr:rowOff>182880</xdr:rowOff>
    </xdr:to>
    <xdr:sp fLocksText="1" fPublished="0">
      <xdr:nvSpPr>
        <xdr:cNvPr id="10" name="직사각형 9"/>
        <xdr:cNvSpPr>
          <a:spLocks noRot="1"/>
        </xdr:cNvSpPr>
      </xdr:nvSpPr>
      <xdr:spPr>
        <a:xfrm>
          <a:off x="10355035" y="16614321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12</xdr:col>
      <xdr:colOff>297180</xdr:colOff>
      <xdr:row>57</xdr:row>
      <xdr:rowOff>91440</xdr:rowOff>
    </xdr:from>
    <xdr:to>
      <xdr:col>13</xdr:col>
      <xdr:colOff>259080</xdr:colOff>
      <xdr:row>58</xdr:row>
      <xdr:rowOff>129540</xdr:rowOff>
    </xdr:to>
    <xdr:sp fLocksText="1" fPublished="0">
      <xdr:nvSpPr>
        <xdr:cNvPr id="11" name="직사각형 10"/>
        <xdr:cNvSpPr>
          <a:spLocks noRot="1"/>
        </xdr:cNvSpPr>
      </xdr:nvSpPr>
      <xdr:spPr>
        <a:xfrm>
          <a:off x="10327822" y="17702894"/>
          <a:ext cx="789214" cy="3129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19</xdr:col>
      <xdr:colOff>289560</xdr:colOff>
      <xdr:row>5</xdr:row>
      <xdr:rowOff>15240</xdr:rowOff>
    </xdr:from>
    <xdr:to>
      <xdr:col>21</xdr:col>
      <xdr:colOff>441960</xdr:colOff>
      <xdr:row>10</xdr:row>
      <xdr:rowOff>7620</xdr:rowOff>
    </xdr:to>
    <xdr:pic macro="" fPublished="0">
      <xdr:nvPicPr>
        <xdr:cNvPr id="12" name="그림 11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16138072" y="2027464"/>
          <a:ext cx="1836964" cy="1415142"/>
        </a:xfrm>
        <a:prstGeom prst="rect">
          <a:avLst/>
        </a:prstGeom>
      </xdr:spPr>
    </xdr:pic>
    <xdr:clientData fLocksWithSheet="1" fPrintsWithSheet="1"/>
  </xdr:twoCellAnchor>
  <xdr:twoCellAnchor>
    <xdr:from>
      <xdr:col>18</xdr:col>
      <xdr:colOff>548640</xdr:colOff>
      <xdr:row>6</xdr:row>
      <xdr:rowOff>160020</xdr:rowOff>
    </xdr:from>
    <xdr:to>
      <xdr:col>19</xdr:col>
      <xdr:colOff>525780</xdr:colOff>
      <xdr:row>8</xdr:row>
      <xdr:rowOff>30480</xdr:rowOff>
    </xdr:to>
    <xdr:sp fLocksText="1" fPublished="0">
      <xdr:nvSpPr>
        <xdr:cNvPr id="13" name="직사각형 12"/>
        <xdr:cNvSpPr>
          <a:spLocks noRot="1"/>
        </xdr:cNvSpPr>
      </xdr:nvSpPr>
      <xdr:spPr>
        <a:xfrm>
          <a:off x="15621000" y="2490107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1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21</xdr:col>
      <xdr:colOff>144780</xdr:colOff>
      <xdr:row>6</xdr:row>
      <xdr:rowOff>160020</xdr:rowOff>
    </xdr:from>
    <xdr:to>
      <xdr:col>22</xdr:col>
      <xdr:colOff>121920</xdr:colOff>
      <xdr:row>8</xdr:row>
      <xdr:rowOff>30480</xdr:rowOff>
    </xdr:to>
    <xdr:sp fLocksText="1" fPublished="0">
      <xdr:nvSpPr>
        <xdr:cNvPr id="14" name="직사각형 13"/>
        <xdr:cNvSpPr>
          <a:spLocks noRot="1"/>
        </xdr:cNvSpPr>
      </xdr:nvSpPr>
      <xdr:spPr>
        <a:xfrm>
          <a:off x="17607642" y="2490107"/>
          <a:ext cx="802821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2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20</xdr:col>
      <xdr:colOff>0</xdr:colOff>
      <xdr:row>21</xdr:row>
      <xdr:rowOff>30480</xdr:rowOff>
    </xdr:from>
    <xdr:to>
      <xdr:col>20</xdr:col>
      <xdr:colOff>655320</xdr:colOff>
      <xdr:row>22</xdr:row>
      <xdr:rowOff>60960</xdr:rowOff>
    </xdr:to>
    <xdr:sp fLocksText="1" fPublished="0">
      <xdr:nvSpPr>
        <xdr:cNvPr id="16" name="직사각형 15"/>
        <xdr:cNvSpPr>
          <a:spLocks noRot="1"/>
        </xdr:cNvSpPr>
      </xdr:nvSpPr>
      <xdr:spPr>
        <a:xfrm>
          <a:off x="16600715" y="6817178"/>
          <a:ext cx="816428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3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19</xdr:col>
      <xdr:colOff>213360</xdr:colOff>
      <xdr:row>16</xdr:row>
      <xdr:rowOff>22860</xdr:rowOff>
    </xdr:from>
    <xdr:to>
      <xdr:col>21</xdr:col>
      <xdr:colOff>396240</xdr:colOff>
      <xdr:row>20</xdr:row>
      <xdr:rowOff>213360</xdr:rowOff>
    </xdr:to>
    <xdr:pic macro="" fPublished="0">
      <xdr:nvPicPr>
        <xdr:cNvPr id="17" name="그림 16"/>
        <xdr:cNvPicPr>
          <a:picLocks noChangeAspect="1"/>
        </xdr:cNvPicPr>
      </xdr:nvPicPr>
      <xdr:blipFill rotWithShape="1">
        <a:blip r:embed="rId2"/>
        <a:stretch>
          <a:fillRect/>
        </a:stretch>
      </xdr:blipFill>
      <xdr:spPr>
        <a:xfrm>
          <a:off x="16042821" y="5306786"/>
          <a:ext cx="1877785" cy="1442357"/>
        </a:xfrm>
        <a:prstGeom prst="rect">
          <a:avLst/>
        </a:prstGeom>
      </xdr:spPr>
    </xdr:pic>
    <xdr:clientData fLocksWithSheet="1" fPrintsWithSheet="1"/>
  </xdr:twoCellAnchor>
  <xdr:twoCellAnchor>
    <xdr:from>
      <xdr:col>18</xdr:col>
      <xdr:colOff>548640</xdr:colOff>
      <xdr:row>17</xdr:row>
      <xdr:rowOff>152400</xdr:rowOff>
    </xdr:from>
    <xdr:to>
      <xdr:col>19</xdr:col>
      <xdr:colOff>525780</xdr:colOff>
      <xdr:row>18</xdr:row>
      <xdr:rowOff>182880</xdr:rowOff>
    </xdr:to>
    <xdr:sp fLocksText="1" fPublished="0">
      <xdr:nvSpPr>
        <xdr:cNvPr id="18" name="직사각형 17"/>
        <xdr:cNvSpPr>
          <a:spLocks noRot="1"/>
        </xdr:cNvSpPr>
      </xdr:nvSpPr>
      <xdr:spPr>
        <a:xfrm>
          <a:off x="15621000" y="5769428"/>
          <a:ext cx="802821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1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21</xdr:col>
      <xdr:colOff>144780</xdr:colOff>
      <xdr:row>17</xdr:row>
      <xdr:rowOff>137160</xdr:rowOff>
    </xdr:from>
    <xdr:to>
      <xdr:col>22</xdr:col>
      <xdr:colOff>121920</xdr:colOff>
      <xdr:row>18</xdr:row>
      <xdr:rowOff>167640</xdr:rowOff>
    </xdr:to>
    <xdr:sp fLocksText="1" fPublished="0">
      <xdr:nvSpPr>
        <xdr:cNvPr id="19" name="직사각형 18"/>
        <xdr:cNvSpPr>
          <a:spLocks noRot="1"/>
        </xdr:cNvSpPr>
      </xdr:nvSpPr>
      <xdr:spPr>
        <a:xfrm>
          <a:off x="17607642" y="5755821"/>
          <a:ext cx="802821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2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19</xdr:col>
      <xdr:colOff>320040</xdr:colOff>
      <xdr:row>29</xdr:row>
      <xdr:rowOff>144780</xdr:rowOff>
    </xdr:from>
    <xdr:to>
      <xdr:col>20</xdr:col>
      <xdr:colOff>297180</xdr:colOff>
      <xdr:row>30</xdr:row>
      <xdr:rowOff>182880</xdr:rowOff>
    </xdr:to>
    <xdr:sp fLocksText="1" fPublished="0">
      <xdr:nvSpPr>
        <xdr:cNvPr id="20" name="직사각형 19"/>
        <xdr:cNvSpPr>
          <a:spLocks noRot="1"/>
        </xdr:cNvSpPr>
      </xdr:nvSpPr>
      <xdr:spPr>
        <a:xfrm>
          <a:off x="16165287" y="9375321"/>
          <a:ext cx="802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5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19</xdr:col>
      <xdr:colOff>297180</xdr:colOff>
      <xdr:row>33</xdr:row>
      <xdr:rowOff>114300</xdr:rowOff>
    </xdr:from>
    <xdr:to>
      <xdr:col>20</xdr:col>
      <xdr:colOff>259080</xdr:colOff>
      <xdr:row>34</xdr:row>
      <xdr:rowOff>160020</xdr:rowOff>
    </xdr:to>
    <xdr:sp fLocksText="1" fPublished="0">
      <xdr:nvSpPr>
        <xdr:cNvPr id="21" name="직사각형 20"/>
        <xdr:cNvSpPr>
          <a:spLocks noRot="1"/>
        </xdr:cNvSpPr>
      </xdr:nvSpPr>
      <xdr:spPr>
        <a:xfrm>
          <a:off x="16138072" y="10545535"/>
          <a:ext cx="789214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6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20</xdr:col>
      <xdr:colOff>0</xdr:colOff>
      <xdr:row>10</xdr:row>
      <xdr:rowOff>15240</xdr:rowOff>
    </xdr:from>
    <xdr:to>
      <xdr:col>20</xdr:col>
      <xdr:colOff>655320</xdr:colOff>
      <xdr:row>11</xdr:row>
      <xdr:rowOff>45720</xdr:rowOff>
    </xdr:to>
    <xdr:sp fLocksText="1" fPublished="0">
      <xdr:nvSpPr>
        <xdr:cNvPr id="22" name="직사각형 21"/>
        <xdr:cNvSpPr>
          <a:spLocks noRot="1"/>
        </xdr:cNvSpPr>
      </xdr:nvSpPr>
      <xdr:spPr>
        <a:xfrm>
          <a:off x="16600715" y="3442607"/>
          <a:ext cx="816428" cy="3401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90170" tIns="46990" rIns="90170" bIns="46990"/>
        <a:p>
          <a:pPr algn="l">
            <a:lnSpc>
              <a:spcPct val="100000"/>
            </a:lnSpc>
          </a:pPr>
          <a:r>
            <a:rPr sz="1100" b="1">
              <a:solidFill>
                <a:srgbClr val="000000"/>
              </a:solidFill>
              <a:latin typeface="Calibri"/>
              <a:ea typeface="Calibri"/>
            </a:rPr>
            <a:t>3</a:t>
          </a:r>
          <a:r>
            <a:rPr sz="1100" b="1">
              <a:solidFill>
                <a:srgbClr val="000000"/>
              </a:solidFill>
              <a:latin typeface="맑은 고딕"/>
              <a:ea typeface="맑은 고딕"/>
            </a:rPr>
            <a:t>경기</a:t>
          </a:r>
        </a:p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3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1</xdr:row>
      <xdr:rowOff>0</xdr:rowOff>
    </xdr:from>
    <xdr:to>
      <xdr:col>9</xdr:col>
      <xdr:colOff>510540</xdr:colOff>
      <xdr:row>38</xdr:row>
      <xdr:rowOff>15240</xdr:rowOff>
    </xdr:to>
    <xdr:pic macro="" fPublished="0">
      <xdr:nvPicPr>
        <xdr:cNvPr id="2" name="그림 1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830035" y="272142"/>
          <a:ext cx="7279821" cy="10082893"/>
        </a:xfrm>
        <a:prstGeom prst="rect">
          <a:avLst/>
        </a:prstGeom>
      </xdr:spPr>
    </xdr:pic>
    <xdr:clientData fLocksWithSheet="1" fPrintsWithSheet="1"/>
  </xdr:twoCellAnchor>
</xdr:wsDr>
</file>

<file path=xl/drawings/drawing14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0</xdr:row>
      <xdr:rowOff>0</xdr:rowOff>
    </xdr:from>
    <xdr:to>
      <xdr:col>9</xdr:col>
      <xdr:colOff>243840</xdr:colOff>
      <xdr:row>35</xdr:row>
      <xdr:rowOff>129540</xdr:rowOff>
    </xdr:to>
    <xdr:pic macro="" fPublished="0">
      <xdr:nvPicPr>
        <xdr:cNvPr id="2" name="그림 1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829235" y="0"/>
          <a:ext cx="6936441" cy="9973235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사용자 지정 1">
      <a:dk1>
        <a:srgbClr val="92d050"/>
      </a:dk1>
      <a:lt1>
        <a:srgbClr val="00b0f0"/>
      </a:lt1>
      <a:dk2>
        <a:srgbClr val="ffff00"/>
      </a:dk2>
      <a:lt2>
        <a:srgbClr val="ffc000"/>
      </a:lt2>
      <a:accent1>
        <a:srgbClr val="e44cd9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b313b3"/>
      </a:hlink>
      <a:folHlink>
        <a:srgbClr val="1cc8c8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0.xml"  /></Relationships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1.xml"  /></Relationships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2.xml"  /></Relationships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3.xml"  /></Relationships>
</file>

<file path=xl/worksheets/_rels/sheet33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4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AA67"/>
  <x:sheetViews>
    <x:sheetView topLeftCell="A1" zoomScale="70" zoomScaleNormal="70" zoomScaleSheetLayoutView="70" workbookViewId="0">
      <x:selection activeCell="Z14" activeCellId="0" sqref="Z14:Z14"/>
    </x:sheetView>
  </x:sheetViews>
  <x:sheetFormatPr defaultColWidth="8.69921875" defaultRowHeight="17.399999999999999"/>
  <x:cols>
    <x:col min="3" max="3" width="15.5" style="1" customWidth="1"/>
    <x:col min="7" max="7" width="16.09765625" style="20" customWidth="1"/>
  </x:cols>
  <x:sheetData>
    <x:row r="1" spans="1:14" ht="58.5" customHeight="1">
      <x:c r="A1" s="178" t="s">
        <x:v>110</x:v>
      </x:c>
      <x:c r="B1" s="179"/>
      <x:c r="C1" s="179"/>
      <x:c r="D1" s="179"/>
      <x:c r="E1" s="179"/>
      <x:c r="F1" s="179"/>
      <x:c r="G1" s="179"/>
      <x:c r="H1" s="179"/>
      <x:c r="I1" s="179"/>
      <x:c r="J1" s="179"/>
      <x:c r="K1" s="179"/>
      <x:c r="L1" s="179"/>
      <x:c r="M1" s="179"/>
      <x:c r="N1" s="180"/>
    </x:row>
    <x:row r="2" spans="15:17" ht="20.399999999999999">
      <x:c r="O2" s="181" t="s">
        <x:v>280</x:v>
      </x:c>
      <x:c r="P2" s="181"/>
      <x:c r="Q2" s="181"/>
    </x:row>
    <x:row r="3" spans="1:19" ht="21">
      <x:c r="A3" s="23" t="s">
        <x:v>200</x:v>
      </x:c>
      <x:c r="B3" s="23" t="s">
        <x:v>269</x:v>
      </x:c>
      <x:c r="C3" s="23" t="s">
        <x:v>275</x:v>
      </x:c>
      <x:c r="D3" s="23" t="s">
        <x:v>209</x:v>
      </x:c>
      <x:c r="M3" s="20">
        <x:v>1</x:v>
      </x:c>
      <x:c r="N3" s="79" t="str">
        <x:f>G10</x:f>
        <x:v>양평</x:v>
      </x:c>
      <x:c r="O3" s="182" t="s">
        <x:v>152</x:v>
      </x:c>
      <x:c r="P3" s="183"/>
      <x:c r="Q3" s="184"/>
      <x:c r="R3" s="79" t="str">
        <x:f>G12</x:f>
        <x:v>시흥</x:v>
      </x:c>
      <x:c r="S3" s="20">
        <x:v>3</x:v>
      </x:c>
    </x:row>
    <x:row r="4" spans="1:18" ht="19.5" customHeight="1">
      <x:c r="A4" s="185" t="s">
        <x:v>280</x:v>
      </x:c>
      <x:c r="B4" s="187">
        <x:v>1</x:v>
      </x:c>
      <x:c r="C4" s="187" t="str">
        <x:f>VLOOKUP(B4,$F$9:$G$67,2,FALSE)</x:f>
        <x:v>양평</x:v>
      </x:c>
      <x:c r="D4" s="187"/>
      <x:c r="N4" s="188" t="s">
        <x:v>181</x:v>
      </x:c>
      <x:c r="O4" s="190"/>
      <x:c r="P4" s="191"/>
      <x:c r="Q4" s="192"/>
      <x:c r="R4" s="178" t="s">
        <x:v>182</x:v>
      </x:c>
    </x:row>
    <x:row r="5" spans="1:18" ht="19.5" customHeight="1">
      <x:c r="A5" s="186"/>
      <x:c r="B5" s="187"/>
      <x:c r="C5" s="187"/>
      <x:c r="D5" s="187"/>
      <x:c r="N5" s="189"/>
      <x:c r="O5" s="193"/>
      <x:c r="P5" s="194"/>
      <x:c r="Q5" s="195"/>
      <x:c r="R5" s="199"/>
    </x:row>
    <x:row r="6" spans="1:18" ht="19.5" customHeight="1">
      <x:c r="A6" s="186"/>
      <x:c r="B6" s="200">
        <x:v>2</x:v>
      </x:c>
      <x:c r="C6" s="187" t="str">
        <x:f>VLOOKUP(B6,$F$9:$G$67,2,FALSE)</x:f>
        <x:v>안산</x:v>
      </x:c>
      <x:c r="D6" s="187"/>
      <x:c r="N6" s="189"/>
      <x:c r="O6" s="193"/>
      <x:c r="P6" s="194"/>
      <x:c r="Q6" s="195"/>
      <x:c r="R6" s="199"/>
    </x:row>
    <x:row r="7" spans="1:18" ht="19.5" customHeight="1">
      <x:c r="A7" s="186"/>
      <x:c r="B7" s="201"/>
      <x:c r="C7" s="187"/>
      <x:c r="D7" s="187"/>
      <x:c r="L7" s="1" t="s">
        <x:v>275</x:v>
      </x:c>
      <x:c r="N7" s="189"/>
      <x:c r="O7" s="193"/>
      <x:c r="P7" s="194"/>
      <x:c r="Q7" s="195"/>
      <x:c r="R7" s="199"/>
    </x:row>
    <x:row r="8" spans="1:18" ht="19.5" customHeight="1">
      <x:c r="A8" s="186"/>
      <x:c r="B8" s="187">
        <x:v>3</x:v>
      </x:c>
      <x:c r="C8" s="187" t="str">
        <x:f>VLOOKUP(B8,$F$9:$G$67,2,FALSE)</x:f>
        <x:v>시흥</x:v>
      </x:c>
      <x:c r="D8" s="187"/>
      <x:c r="L8" s="1" t="s">
        <x:v>168</x:v>
      </x:c>
      <x:c r="N8" s="189"/>
      <x:c r="O8" s="193"/>
      <x:c r="P8" s="194"/>
      <x:c r="Q8" s="195"/>
      <x:c r="R8" s="199"/>
    </x:row>
    <x:row r="9" spans="1:18" ht="19.5" customHeight="1">
      <x:c r="A9" s="186"/>
      <x:c r="B9" s="187"/>
      <x:c r="C9" s="187"/>
      <x:c r="D9" s="187"/>
      <x:c r="F9" s="24" t="s">
        <x:v>269</x:v>
      </x:c>
      <x:c r="G9" s="24" t="s">
        <x:v>275</x:v>
      </x:c>
      <x:c r="I9" s="1" t="s">
        <x:v>543</x:v>
      </x:c>
      <x:c r="L9" s="1" t="s">
        <x:v>149</x:v>
      </x:c>
      <x:c r="N9" s="189"/>
      <x:c r="O9" s="193"/>
      <x:c r="P9" s="194"/>
      <x:c r="Q9" s="195"/>
      <x:c r="R9" s="199"/>
    </x:row>
    <x:row r="10" spans="1:18" ht="19.5" customHeight="1">
      <x:c r="A10" s="186"/>
      <x:c r="B10" s="187">
        <x:v>4</x:v>
      </x:c>
      <x:c r="C10" s="187" t="str">
        <x:f>VLOOKUP(B10,$F$9:$G$67,2,FALSE)</x:f>
        <x:v>수원</x:v>
      </x:c>
      <x:c r="D10" s="187"/>
      <x:c r="F10" s="25">
        <x:v>1</x:v>
      </x:c>
      <x:c r="G10" s="26" t="s">
        <x:v>272</x:v>
      </x:c>
      <x:c r="H10" s="1">
        <x:v>1</x:v>
      </x:c>
      <x:c r="I10" s="1" t="s">
        <x:v>168</x:v>
      </x:c>
      <x:c r="L10" s="1" t="s">
        <x:v>156</x:v>
      </x:c>
      <x:c r="N10" s="189"/>
      <x:c r="O10" s="193"/>
      <x:c r="P10" s="194"/>
      <x:c r="Q10" s="195"/>
      <x:c r="R10" s="199"/>
    </x:row>
    <x:row r="11" spans="1:18" ht="19.5" customHeight="1">
      <x:c r="A11" s="186"/>
      <x:c r="B11" s="187"/>
      <x:c r="C11" s="187"/>
      <x:c r="D11" s="187"/>
      <x:c r="F11" s="25">
        <x:v>2</x:v>
      </x:c>
      <x:c r="G11" s="26" t="s">
        <x:v>233</x:v>
      </x:c>
      <x:c r="H11" s="1">
        <x:v>2</x:v>
      </x:c>
      <x:c r="I11" s="1" t="s">
        <x:v>149</x:v>
      </x:c>
      <x:c r="L11" s="1" t="s">
        <x:v>288</x:v>
      </x:c>
      <x:c r="N11" s="184"/>
      <x:c r="O11" s="196"/>
      <x:c r="P11" s="197"/>
      <x:c r="Q11" s="198"/>
      <x:c r="R11" s="182"/>
    </x:row>
    <x:row r="12" spans="1:19" ht="19.5" customHeight="1">
      <x:c r="A12" s="185" t="s">
        <x:v>250</x:v>
      </x:c>
      <x:c r="B12" s="187">
        <x:v>5</x:v>
      </x:c>
      <x:c r="C12" s="187" t="str">
        <x:f>VLOOKUP(B12,$F$9:$G$67,2,FALSE)</x:f>
        <x:v>가평</x:v>
      </x:c>
      <x:c r="D12" s="187"/>
      <x:c r="F12" s="25">
        <x:v>3</x:v>
      </x:c>
      <x:c r="G12" s="26" t="s">
        <x:v>145</x:v>
      </x:c>
      <x:c r="H12" s="1">
        <x:v>3</x:v>
      </x:c>
      <x:c r="I12" s="1" t="s">
        <x:v>156</x:v>
      </x:c>
      <x:c r="L12" s="1" t="s">
        <x:v>201</x:v>
      </x:c>
      <x:c r="M12" s="20">
        <x:v>2</x:v>
      </x:c>
      <x:c r="N12" s="79" t="str">
        <x:f>G11</x:f>
        <x:v>안산</x:v>
      </x:c>
      <x:c r="O12" s="178" t="s">
        <x:v>256</x:v>
      </x:c>
      <x:c r="P12" s="202"/>
      <x:c r="Q12" s="188"/>
      <x:c r="R12" s="79" t="str">
        <x:f>G13</x:f>
        <x:v>수원</x:v>
      </x:c>
      <x:c r="S12" s="20">
        <x:v>4</x:v>
      </x:c>
    </x:row>
    <x:row r="13" spans="1:12" ht="19.5" customHeight="1">
      <x:c r="A13" s="186"/>
      <x:c r="B13" s="187"/>
      <x:c r="C13" s="187"/>
      <x:c r="D13" s="187"/>
      <x:c r="F13" s="25">
        <x:v>4</x:v>
      </x:c>
      <x:c r="G13" s="26" t="s">
        <x:v>198</x:v>
      </x:c>
      <x:c r="H13" s="1">
        <x:v>4</x:v>
      </x:c>
      <x:c r="I13" s="1" t="s">
        <x:v>288</x:v>
      </x:c>
      <x:c r="L13" s="1" t="s">
        <x:v>211</x:v>
      </x:c>
    </x:row>
    <x:row r="14" spans="1:17" ht="19.5" customHeight="1">
      <x:c r="A14" s="186"/>
      <x:c r="B14" s="200">
        <x:v>6</x:v>
      </x:c>
      <x:c r="C14" s="187" t="str">
        <x:f>VLOOKUP(B14,$F$9:$G$67,2,FALSE)</x:f>
        <x:v>여주</x:v>
      </x:c>
      <x:c r="D14" s="187"/>
      <x:c r="F14" s="25">
        <x:v>5</x:v>
      </x:c>
      <x:c r="G14" s="26" t="s">
        <x:v>168</x:v>
      </x:c>
      <x:c r="H14" s="1">
        <x:v>5</x:v>
      </x:c>
      <x:c r="I14" s="1" t="s">
        <x:v>201</x:v>
      </x:c>
      <x:c r="L14" s="1" t="s">
        <x:v>176</x:v>
      </x:c>
      <x:c r="O14" s="181" t="s">
        <x:v>250</x:v>
      </x:c>
      <x:c r="P14" s="181"/>
      <x:c r="Q14" s="181"/>
    </x:row>
    <x:row r="15" spans="1:19" ht="19.5" customHeight="1">
      <x:c r="A15" s="186"/>
      <x:c r="B15" s="201"/>
      <x:c r="C15" s="187"/>
      <x:c r="D15" s="187"/>
      <x:c r="F15" s="25">
        <x:v>6</x:v>
      </x:c>
      <x:c r="G15" s="26" t="s">
        <x:v>218</x:v>
      </x:c>
      <x:c r="H15" s="1">
        <x:v>6</x:v>
      </x:c>
      <x:c r="I15" s="1" t="s">
        <x:v>211</x:v>
      </x:c>
      <x:c r="L15" s="1" t="s">
        <x:v>258</x:v>
      </x:c>
      <x:c r="M15" s="20">
        <x:v>5</x:v>
      </x:c>
      <x:c r="N15" s="79" t="str">
        <x:f>G14</x:f>
        <x:v>가평</x:v>
      </x:c>
      <x:c r="O15" s="182" t="s">
        <x:v>152</x:v>
      </x:c>
      <x:c r="P15" s="183"/>
      <x:c r="Q15" s="184"/>
      <x:c r="R15" s="79" t="str">
        <x:f>G16</x:f>
        <x:v>의정부</x:v>
      </x:c>
      <x:c r="S15" s="20">
        <x:v>7</x:v>
      </x:c>
    </x:row>
    <x:row r="16" spans="1:18" ht="19.5" customHeight="1">
      <x:c r="A16" s="186"/>
      <x:c r="B16" s="187">
        <x:v>7</x:v>
      </x:c>
      <x:c r="C16" s="187" t="str">
        <x:f>VLOOKUP(B16,$F$9:$G$67,2,FALSE)</x:f>
        <x:v>의정부</x:v>
      </x:c>
      <x:c r="D16" s="187"/>
      <x:c r="F16" s="25">
        <x:v>7</x:v>
      </x:c>
      <x:c r="G16" s="26" t="s">
        <x:v>150</x:v>
      </x:c>
      <x:c r="H16" s="1">
        <x:v>7</x:v>
      </x:c>
      <x:c r="I16" s="1" t="s">
        <x:v>176</x:v>
      </x:c>
      <x:c r="L16" s="1" t="s">
        <x:v>229</x:v>
      </x:c>
      <x:c r="N16" s="188" t="s">
        <x:v>181</x:v>
      </x:c>
      <x:c r="O16" s="190"/>
      <x:c r="P16" s="191"/>
      <x:c r="Q16" s="192"/>
      <x:c r="R16" s="178" t="s">
        <x:v>182</x:v>
      </x:c>
    </x:row>
    <x:row r="17" spans="1:18" ht="19.5" customHeight="1">
      <x:c r="A17" s="186"/>
      <x:c r="B17" s="187"/>
      <x:c r="C17" s="187"/>
      <x:c r="D17" s="187"/>
      <x:c r="F17" s="25">
        <x:v>8</x:v>
      </x:c>
      <x:c r="G17" s="26" t="s">
        <x:v>238</x:v>
      </x:c>
      <x:c r="H17" s="1">
        <x:v>8</x:v>
      </x:c>
      <x:c r="I17" s="1" t="s">
        <x:v>258</x:v>
      </x:c>
      <x:c r="L17" s="1" t="s">
        <x:v>238</x:v>
      </x:c>
      <x:c r="N17" s="189"/>
      <x:c r="O17" s="193"/>
      <x:c r="P17" s="194"/>
      <x:c r="Q17" s="195"/>
      <x:c r="R17" s="199"/>
    </x:row>
    <x:row r="18" spans="1:18" ht="19.5" customHeight="1">
      <x:c r="A18" s="186"/>
      <x:c r="B18" s="187">
        <x:v>8</x:v>
      </x:c>
      <x:c r="C18" s="187" t="str">
        <x:f>VLOOKUP(B18,$F$9:$G$67,2,FALSE)</x:f>
        <x:v>부천</x:v>
      </x:c>
      <x:c r="D18" s="187"/>
      <x:c r="F18" s="25">
        <x:v>9</x:v>
      </x:c>
      <x:c r="G18" s="26" t="s">
        <x:v>258</x:v>
      </x:c>
      <x:c r="H18" s="1">
        <x:v>9</x:v>
      </x:c>
      <x:c r="I18" s="1" t="s">
        <x:v>229</x:v>
      </x:c>
      <x:c r="L18" s="1" t="s">
        <x:v>195</x:v>
      </x:c>
      <x:c r="N18" s="189"/>
      <x:c r="O18" s="193"/>
      <x:c r="P18" s="194"/>
      <x:c r="Q18" s="195"/>
      <x:c r="R18" s="199"/>
    </x:row>
    <x:row r="19" spans="1:18" ht="19.5" customHeight="1">
      <x:c r="A19" s="186"/>
      <x:c r="B19" s="187"/>
      <x:c r="C19" s="187"/>
      <x:c r="D19" s="187"/>
      <x:c r="F19" s="25">
        <x:v>10</x:v>
      </x:c>
      <x:c r="G19" s="26" t="s">
        <x:v>149</x:v>
      </x:c>
      <x:c r="H19" s="1">
        <x:v>10</x:v>
      </x:c>
      <x:c r="I19" s="1" t="s">
        <x:v>238</x:v>
      </x:c>
      <x:c r="L19" s="1" t="s">
        <x:v>198</x:v>
      </x:c>
      <x:c r="N19" s="189"/>
      <x:c r="O19" s="193"/>
      <x:c r="P19" s="194"/>
      <x:c r="Q19" s="195"/>
      <x:c r="R19" s="199"/>
    </x:row>
    <x:row r="20" spans="1:18" ht="19.5" customHeight="1">
      <x:c r="A20" s="185" t="s">
        <x:v>190</x:v>
      </x:c>
      <x:c r="B20" s="187">
        <x:v>9</x:v>
      </x:c>
      <x:c r="C20" s="187" t="str">
        <x:f>VLOOKUP(B20,$F$9:$G$67,2,FALSE)</x:f>
        <x:v>남양주</x:v>
      </x:c>
      <x:c r="D20" s="187"/>
      <x:c r="F20" s="25">
        <x:v>11</x:v>
      </x:c>
      <x:c r="G20" s="26" t="s">
        <x:v>144</x:v>
      </x:c>
      <x:c r="H20" s="1">
        <x:v>11</x:v>
      </x:c>
      <x:c r="I20" s="1" t="s">
        <x:v>195</x:v>
      </x:c>
      <x:c r="L20" s="1" t="s">
        <x:v>145</x:v>
      </x:c>
      <x:c r="N20" s="189"/>
      <x:c r="O20" s="193"/>
      <x:c r="P20" s="194"/>
      <x:c r="Q20" s="195"/>
      <x:c r="R20" s="199"/>
    </x:row>
    <x:row r="21" spans="1:18" ht="19.5" customHeight="1">
      <x:c r="A21" s="186"/>
      <x:c r="B21" s="187"/>
      <x:c r="C21" s="187"/>
      <x:c r="D21" s="187"/>
      <x:c r="F21" s="25">
        <x:v>12</x:v>
      </x:c>
      <x:c r="G21" s="26" t="s">
        <x:v>288</x:v>
      </x:c>
      <x:c r="H21" s="1">
        <x:v>12</x:v>
      </x:c>
      <x:c r="I21" s="1" t="s">
        <x:v>198</x:v>
      </x:c>
      <x:c r="L21" s="1" t="s">
        <x:v>233</x:v>
      </x:c>
      <x:c r="N21" s="189"/>
      <x:c r="O21" s="193"/>
      <x:c r="P21" s="194"/>
      <x:c r="Q21" s="195"/>
      <x:c r="R21" s="199"/>
    </x:row>
    <x:row r="22" spans="1:18" ht="19.5" customHeight="1">
      <x:c r="A22" s="186"/>
      <x:c r="B22" s="200">
        <x:v>10</x:v>
      </x:c>
      <x:c r="C22" s="187" t="str">
        <x:f>VLOOKUP(B22,$F$9:$G$67,2,FALSE)</x:f>
        <x:v>과천</x:v>
      </x:c>
      <x:c r="D22" s="187"/>
      <x:c r="F22" s="25">
        <x:v>13</x:v>
      </x:c>
      <x:c r="G22" s="26" t="s">
        <x:v>228</x:v>
      </x:c>
      <x:c r="H22" s="1">
        <x:v>13</x:v>
      </x:c>
      <x:c r="I22" s="1" t="s">
        <x:v>145</x:v>
      </x:c>
      <x:c r="L22" s="1" t="s">
        <x:v>228</x:v>
      </x:c>
      <x:c r="N22" s="189"/>
      <x:c r="O22" s="193"/>
      <x:c r="P22" s="194"/>
      <x:c r="Q22" s="195"/>
      <x:c r="R22" s="199"/>
    </x:row>
    <x:row r="23" spans="1:18" ht="19.5" customHeight="1">
      <x:c r="A23" s="186"/>
      <x:c r="B23" s="201"/>
      <x:c r="C23" s="187"/>
      <x:c r="D23" s="187"/>
      <x:c r="F23" s="25">
        <x:v>14</x:v>
      </x:c>
      <x:c r="G23" s="26" t="s">
        <x:v>211</x:v>
      </x:c>
      <x:c r="H23" s="1">
        <x:v>14</x:v>
      </x:c>
      <x:c r="I23" s="1" t="s">
        <x:v>233</x:v>
      </x:c>
      <x:c r="L23" s="1" t="s">
        <x:v>286</x:v>
      </x:c>
      <x:c r="N23" s="184"/>
      <x:c r="O23" s="196"/>
      <x:c r="P23" s="197"/>
      <x:c r="Q23" s="198"/>
      <x:c r="R23" s="182"/>
    </x:row>
    <x:row r="24" spans="1:19" ht="19.5" customHeight="1">
      <x:c r="A24" s="186"/>
      <x:c r="B24" s="187">
        <x:v>11</x:v>
      </x:c>
      <x:c r="C24" s="187" t="str">
        <x:f>VLOOKUP(B24,$F$9:$G$67,2,FALSE)</x:f>
        <x:v>화성</x:v>
      </x:c>
      <x:c r="D24" s="187"/>
      <x:c r="F24" s="25">
        <x:v>15</x:v>
      </x:c>
      <x:c r="G24" s="26" t="s">
        <x:v>245</x:v>
      </x:c>
      <x:c r="H24" s="1">
        <x:v>15</x:v>
      </x:c>
      <x:c r="I24" s="1" t="s">
        <x:v>228</x:v>
      </x:c>
      <x:c r="L24" s="1" t="s">
        <x:v>272</x:v>
      </x:c>
      <x:c r="M24" s="20">
        <x:v>6</x:v>
      </x:c>
      <x:c r="N24" s="79" t="str">
        <x:f>G15</x:f>
        <x:v>여주</x:v>
      </x:c>
      <x:c r="O24" s="178" t="s">
        <x:v>256</x:v>
      </x:c>
      <x:c r="P24" s="202"/>
      <x:c r="Q24" s="188"/>
      <x:c r="R24" s="79" t="str">
        <x:f>G17</x:f>
        <x:v>부천</x:v>
      </x:c>
      <x:c r="S24" s="20">
        <x:v>8</x:v>
      </x:c>
    </x:row>
    <x:row r="25" spans="1:12" ht="19.5" customHeight="1">
      <x:c r="A25" s="186"/>
      <x:c r="B25" s="187"/>
      <x:c r="C25" s="187"/>
      <x:c r="D25" s="187"/>
      <x:c r="F25" s="25">
        <x:v>16</x:v>
      </x:c>
      <x:c r="G25" s="26" t="s">
        <x:v>164</x:v>
      </x:c>
      <x:c r="H25" s="1">
        <x:v>16</x:v>
      </x:c>
      <x:c r="I25" s="1" t="s">
        <x:v>286</x:v>
      </x:c>
      <x:c r="L25" s="1" t="s">
        <x:v>218</x:v>
      </x:c>
    </x:row>
    <x:row r="26" spans="1:25" ht="19.5" customHeight="1">
      <x:c r="A26" s="186"/>
      <x:c r="B26" s="187">
        <x:v>12</x:v>
      </x:c>
      <x:c r="C26" s="187" t="str">
        <x:f>VLOOKUP(B26,$F$9:$G$67,2,FALSE)</x:f>
        <x:v>광주</x:v>
      </x:c>
      <x:c r="D26" s="187"/>
      <x:c r="F26" s="25">
        <x:v>17</x:v>
      </x:c>
      <x:c r="G26" s="26" t="s">
        <x:v>201</x:v>
      </x:c>
      <x:c r="H26" s="1">
        <x:v>17</x:v>
      </x:c>
      <x:c r="I26" s="1" t="s">
        <x:v>272</x:v>
      </x:c>
      <x:c r="L26" s="1" t="s">
        <x:v>245</x:v>
      </x:c>
      <x:c r="O26" s="181" t="s">
        <x:v>190</x:v>
      </x:c>
      <x:c r="P26" s="181"/>
      <x:c r="Q26" s="181"/>
      <x:c r="W26" s="181" t="s">
        <x:v>298</x:v>
      </x:c>
      <x:c r="X26" s="181"/>
      <x:c r="Y26" s="181"/>
    </x:row>
    <x:row r="27" spans="1:27" ht="19.5" customHeight="1">
      <x:c r="A27" s="186"/>
      <x:c r="B27" s="187"/>
      <x:c r="C27" s="187"/>
      <x:c r="D27" s="187"/>
      <x:c r="F27" s="25">
        <x:v>18</x:v>
      </x:c>
      <x:c r="G27" s="26" t="s">
        <x:v>176</x:v>
      </x:c>
      <x:c r="H27" s="1">
        <x:v>18</x:v>
      </x:c>
      <x:c r="I27" s="1" t="s">
        <x:v>218</x:v>
      </x:c>
      <x:c r="L27" s="1" t="s">
        <x:v>247</x:v>
      </x:c>
      <x:c r="M27" s="20">
        <x:v>9</x:v>
      </x:c>
      <x:c r="N27" s="79" t="str">
        <x:f>G18</x:f>
        <x:v>남양주</x:v>
      </x:c>
      <x:c r="O27" s="182" t="s">
        <x:v>152</x:v>
      </x:c>
      <x:c r="P27" s="183"/>
      <x:c r="Q27" s="184"/>
      <x:c r="R27" s="79" t="str">
        <x:f>G20</x:f>
        <x:v>화성</x:v>
      </x:c>
      <x:c r="S27" s="20">
        <x:v>11</x:v>
      </x:c>
      <x:c r="U27" s="20">
        <x:v>21</x:v>
      </x:c>
      <x:c r="V27" s="79" t="str">
        <x:f>G30</x:f>
        <x:v>광명</x:v>
      </x:c>
      <x:c r="W27" s="182" t="s">
        <x:v>152</x:v>
      </x:c>
      <x:c r="X27" s="183"/>
      <x:c r="Y27" s="184"/>
      <x:c r="Z27" s="79" t="str">
        <x:f>G32</x:f>
        <x:v>용인</x:v>
      </x:c>
      <x:c r="AA27" s="1">
        <x:v>23</x:v>
      </x:c>
    </x:row>
    <x:row r="28" spans="1:26" ht="19.5" customHeight="1">
      <x:c r="A28" s="185" t="s">
        <x:v>277</x:v>
      </x:c>
      <x:c r="B28" s="187">
        <x:v>13</x:v>
      </x:c>
      <x:c r="C28" s="187" t="str">
        <x:f>VLOOKUP(B28,$F$9:$G$67,2,FALSE)</x:f>
        <x:v>안성</x:v>
      </x:c>
      <x:c r="D28" s="187"/>
      <x:c r="F28" s="25">
        <x:v>19</x:v>
      </x:c>
      <x:c r="G28" s="26" t="s">
        <x:v>247</x:v>
      </x:c>
      <x:c r="H28" s="1">
        <x:v>19</x:v>
      </x:c>
      <x:c r="I28" s="1" t="s">
        <x:v>245</x:v>
      </x:c>
      <x:c r="L28" s="1" t="s">
        <x:v>197</x:v>
      </x:c>
      <x:c r="N28" s="188" t="s">
        <x:v>181</x:v>
      </x:c>
      <x:c r="O28" s="190"/>
      <x:c r="P28" s="191"/>
      <x:c r="Q28" s="192"/>
      <x:c r="R28" s="178" t="s">
        <x:v>182</x:v>
      </x:c>
      <x:c r="V28" s="188" t="s">
        <x:v>181</x:v>
      </x:c>
      <x:c r="W28" s="190"/>
      <x:c r="X28" s="191"/>
      <x:c r="Y28" s="192"/>
      <x:c r="Z28" s="178" t="s">
        <x:v>182</x:v>
      </x:c>
    </x:row>
    <x:row r="29" spans="1:26" ht="19.5" customHeight="1">
      <x:c r="A29" s="186"/>
      <x:c r="B29" s="187"/>
      <x:c r="C29" s="187"/>
      <x:c r="D29" s="187"/>
      <x:c r="F29" s="25">
        <x:v>20</x:v>
      </x:c>
      <x:c r="G29" s="26" t="s">
        <x:v>286</x:v>
      </x:c>
      <x:c r="H29" s="1">
        <x:v>20</x:v>
      </x:c>
      <x:c r="I29" s="1" t="s">
        <x:v>247</x:v>
      </x:c>
      <x:c r="L29" s="1" t="s">
        <x:v>248</x:v>
      </x:c>
      <x:c r="N29" s="189"/>
      <x:c r="O29" s="193"/>
      <x:c r="P29" s="194"/>
      <x:c r="Q29" s="195"/>
      <x:c r="R29" s="199"/>
      <x:c r="V29" s="189"/>
      <x:c r="W29" s="193"/>
      <x:c r="X29" s="194"/>
      <x:c r="Y29" s="195"/>
      <x:c r="Z29" s="199"/>
    </x:row>
    <x:row r="30" spans="1:26" ht="19.5" customHeight="1">
      <x:c r="A30" s="186"/>
      <x:c r="B30" s="200">
        <x:v>14</x:v>
      </x:c>
      <x:c r="C30" s="187" t="str">
        <x:f>VLOOKUP(B30,$F$9:$G$67,2,FALSE)</x:f>
        <x:v>군포</x:v>
      </x:c>
      <x:c r="D30" s="187"/>
      <x:c r="F30" s="25">
        <x:v>21</x:v>
      </x:c>
      <x:c r="G30" s="26" t="s">
        <x:v>156</x:v>
      </x:c>
      <x:c r="H30" s="1">
        <x:v>21</x:v>
      </x:c>
      <x:c r="I30" s="1" t="s">
        <x:v>197</x:v>
      </x:c>
      <x:c r="L30" s="1" t="s">
        <x:v>150</x:v>
      </x:c>
      <x:c r="N30" s="189"/>
      <x:c r="O30" s="193"/>
      <x:c r="P30" s="194"/>
      <x:c r="Q30" s="195"/>
      <x:c r="R30" s="199"/>
      <x:c r="V30" s="189"/>
      <x:c r="W30" s="193"/>
      <x:c r="X30" s="194"/>
      <x:c r="Y30" s="195"/>
      <x:c r="Z30" s="199"/>
    </x:row>
    <x:row r="31" spans="1:26" ht="19.5" customHeight="1">
      <x:c r="A31" s="186"/>
      <x:c r="B31" s="201"/>
      <x:c r="C31" s="187"/>
      <x:c r="D31" s="187"/>
      <x:c r="F31" s="25">
        <x:v>22</x:v>
      </x:c>
      <x:c r="G31" s="26" t="s">
        <x:v>162</x:v>
      </x:c>
      <x:c r="H31" s="1">
        <x:v>22</x:v>
      </x:c>
      <x:c r="I31" s="1" t="s">
        <x:v>248</x:v>
      </x:c>
      <x:c r="L31" s="1" t="s">
        <x:v>216</x:v>
      </x:c>
      <x:c r="N31" s="189"/>
      <x:c r="O31" s="193"/>
      <x:c r="P31" s="194"/>
      <x:c r="Q31" s="195"/>
      <x:c r="R31" s="199"/>
      <x:c r="V31" s="189"/>
      <x:c r="W31" s="193"/>
      <x:c r="X31" s="194"/>
      <x:c r="Y31" s="195"/>
      <x:c r="Z31" s="199"/>
    </x:row>
    <x:row r="32" spans="1:26" ht="19.5" customHeight="1">
      <x:c r="A32" s="186"/>
      <x:c r="B32" s="187">
        <x:v>15</x:v>
      </x:c>
      <x:c r="C32" s="187" t="str">
        <x:f>VLOOKUP(B32,$F$9:$G$67,2,FALSE)</x:f>
        <x:v>연천</x:v>
      </x:c>
      <x:c r="D32" s="187"/>
      <x:c r="F32" s="25">
        <x:v>23</x:v>
      </x:c>
      <x:c r="G32" s="26" t="s">
        <x:v>197</x:v>
      </x:c>
      <x:c r="H32" s="1">
        <x:v>23</x:v>
      </x:c>
      <x:c r="I32" s="1" t="s">
        <x:v>150</x:v>
      </x:c>
      <x:c r="L32" s="1" t="s">
        <x:v>162</x:v>
      </x:c>
      <x:c r="N32" s="189"/>
      <x:c r="O32" s="193"/>
      <x:c r="P32" s="194"/>
      <x:c r="Q32" s="195"/>
      <x:c r="R32" s="199"/>
      <x:c r="V32" s="189"/>
      <x:c r="W32" s="193"/>
      <x:c r="X32" s="194"/>
      <x:c r="Y32" s="195"/>
      <x:c r="Z32" s="199"/>
    </x:row>
    <x:row r="33" spans="1:26" ht="19.5" customHeight="1">
      <x:c r="A33" s="186"/>
      <x:c r="B33" s="187"/>
      <x:c r="C33" s="187"/>
      <x:c r="D33" s="187"/>
      <x:c r="F33" s="25">
        <x:v>24</x:v>
      </x:c>
      <x:c r="G33" s="26" t="s">
        <x:v>248</x:v>
      </x:c>
      <x:c r="H33" s="1">
        <x:v>24</x:v>
      </x:c>
      <x:c r="I33" s="1" t="s">
        <x:v>216</x:v>
      </x:c>
      <x:c r="L33" s="1" t="s">
        <x:v>224</x:v>
      </x:c>
      <x:c r="N33" s="189"/>
      <x:c r="O33" s="193"/>
      <x:c r="P33" s="194"/>
      <x:c r="Q33" s="195"/>
      <x:c r="R33" s="199"/>
      <x:c r="V33" s="189"/>
      <x:c r="W33" s="193"/>
      <x:c r="X33" s="194"/>
      <x:c r="Y33" s="195"/>
      <x:c r="Z33" s="199"/>
    </x:row>
    <x:row r="34" spans="1:26" ht="19.5" customHeight="1">
      <x:c r="A34" s="186"/>
      <x:c r="B34" s="187">
        <x:v>16</x:v>
      </x:c>
      <x:c r="C34" s="187" t="str">
        <x:f>VLOOKUP(B34,$F$9:$G$67,2,FALSE)</x:f>
        <x:v>하남</x:v>
      </x:c>
      <x:c r="D34" s="187"/>
      <x:c r="F34" s="25">
        <x:v>25</x:v>
      </x:c>
      <x:c r="G34" s="26" t="s">
        <x:v>216</x:v>
      </x:c>
      <x:c r="H34" s="1">
        <x:v>25</x:v>
      </x:c>
      <x:c r="I34" s="1" t="s">
        <x:v>162</x:v>
      </x:c>
      <x:c r="L34" s="1" t="s">
        <x:v>164</x:v>
      </x:c>
      <x:c r="N34" s="189"/>
      <x:c r="O34" s="193"/>
      <x:c r="P34" s="194"/>
      <x:c r="Q34" s="195"/>
      <x:c r="R34" s="199"/>
      <x:c r="V34" s="189"/>
      <x:c r="W34" s="193"/>
      <x:c r="X34" s="194"/>
      <x:c r="Y34" s="195"/>
      <x:c r="Z34" s="199"/>
    </x:row>
    <x:row r="35" spans="1:26" ht="19.5" customHeight="1">
      <x:c r="A35" s="186"/>
      <x:c r="B35" s="187"/>
      <x:c r="C35" s="187"/>
      <x:c r="D35" s="187"/>
      <x:c r="F35" s="25">
        <x:v>26</x:v>
      </x:c>
      <x:c r="G35" s="26" t="s">
        <x:v>224</x:v>
      </x:c>
      <x:c r="H35" s="1">
        <x:v>26</x:v>
      </x:c>
      <x:c r="I35" s="1" t="s">
        <x:v>224</x:v>
      </x:c>
      <x:c r="L35" s="1" t="s">
        <x:v>144</x:v>
      </x:c>
      <x:c r="N35" s="184"/>
      <x:c r="O35" s="196"/>
      <x:c r="P35" s="197"/>
      <x:c r="Q35" s="198"/>
      <x:c r="R35" s="182"/>
      <x:c r="V35" s="184"/>
      <x:c r="W35" s="196"/>
      <x:c r="X35" s="197"/>
      <x:c r="Y35" s="198"/>
      <x:c r="Z35" s="182"/>
    </x:row>
    <x:row r="36" spans="1:27" ht="19.5" customHeight="1">
      <x:c r="A36" s="185" t="s">
        <x:v>157</x:v>
      </x:c>
      <x:c r="B36" s="187">
        <x:v>17</x:v>
      </x:c>
      <x:c r="C36" s="187" t="str">
        <x:f>VLOOKUP(B36,$F$9:$G$67,2,FALSE)</x:f>
        <x:v>구리</x:v>
      </x:c>
      <x:c r="D36" s="187"/>
      <x:c r="F36" s="25">
        <x:v>27</x:v>
      </x:c>
      <x:c r="G36" s="26" t="s">
        <x:v>195</x:v>
      </x:c>
      <x:c r="H36" s="1">
        <x:v>27</x:v>
      </x:c>
      <x:c r="I36" s="1" t="s">
        <x:v>164</x:v>
      </x:c>
      <x:c r="M36" s="20">
        <x:v>10</x:v>
      </x:c>
      <x:c r="N36" s="79" t="str">
        <x:f>G19</x:f>
        <x:v>과천</x:v>
      </x:c>
      <x:c r="O36" s="178" t="s">
        <x:v>256</x:v>
      </x:c>
      <x:c r="P36" s="202"/>
      <x:c r="Q36" s="188"/>
      <x:c r="R36" s="79" t="str">
        <x:f>G21</x:f>
        <x:v>광주</x:v>
      </x:c>
      <x:c r="S36" s="20">
        <x:v>12</x:v>
      </x:c>
      <x:c r="U36" s="20">
        <x:v>22</x:v>
      </x:c>
      <x:c r="V36" s="79" t="str">
        <x:f>G31</x:f>
        <x:v>파주</x:v>
      </x:c>
      <x:c r="W36" s="178" t="s">
        <x:v>256</x:v>
      </x:c>
      <x:c r="X36" s="202"/>
      <x:c r="Y36" s="188"/>
      <x:c r="Z36" s="79" t="str">
        <x:f>G33</x:f>
        <x:v>의왕</x:v>
      </x:c>
      <x:c r="AA36" s="1">
        <x:v>24</x:v>
      </x:c>
    </x:row>
    <x:row r="37" spans="1:9" ht="19.5" customHeight="1">
      <x:c r="A37" s="186"/>
      <x:c r="B37" s="187"/>
      <x:c r="C37" s="187"/>
      <x:c r="D37" s="187"/>
      <x:c r="F37" s="25">
        <x:v>28</x:v>
      </x:c>
      <x:c r="G37" s="26" t="s">
        <x:v>229</x:v>
      </x:c>
      <x:c r="H37" s="1">
        <x:v>28</x:v>
      </x:c>
      <x:c r="I37" s="1" t="s">
        <x:v>144</x:v>
      </x:c>
    </x:row>
    <x:row r="38" spans="1:25" ht="19.5" customHeight="1">
      <x:c r="A38" s="186"/>
      <x:c r="B38" s="200">
        <x:v>18</x:v>
      </x:c>
      <x:c r="C38" s="187" t="str">
        <x:f>VLOOKUP(B38,$F$9:$G$67,2,FALSE)</x:f>
        <x:v>김포</x:v>
      </x:c>
      <x:c r="D38" s="187"/>
      <x:c r="F38" s="25">
        <x:v>29</x:v>
      </x:c>
      <x:c r="G38" s="26"/>
      <x:c r="O38" s="181" t="s">
        <x:v>277</x:v>
      </x:c>
      <x:c r="P38" s="181"/>
      <x:c r="Q38" s="181"/>
      <x:c r="W38" s="181" t="s">
        <x:v>154</x:v>
      </x:c>
      <x:c r="X38" s="181"/>
      <x:c r="Y38" s="181"/>
    </x:row>
    <x:row r="39" spans="1:27" ht="19.5" customHeight="1">
      <x:c r="A39" s="186"/>
      <x:c r="B39" s="201"/>
      <x:c r="C39" s="187"/>
      <x:c r="D39" s="187"/>
      <x:c r="F39" s="25">
        <x:v>30</x:v>
      </x:c>
      <x:c r="G39" s="26"/>
      <x:c r="M39" s="20">
        <x:v>13</x:v>
      </x:c>
      <x:c r="N39" s="79" t="str">
        <x:f>G22</x:f>
        <x:v>안성</x:v>
      </x:c>
      <x:c r="O39" s="182" t="s">
        <x:v>152</x:v>
      </x:c>
      <x:c r="P39" s="183"/>
      <x:c r="Q39" s="184"/>
      <x:c r="R39" s="79" t="str">
        <x:f>G24</x:f>
        <x:v>연천</x:v>
      </x:c>
      <x:c r="S39" s="1">
        <x:v>15</x:v>
      </x:c>
      <x:c r="U39" s="20">
        <x:v>25</x:v>
      </x:c>
      <x:c r="V39" s="79" t="str">
        <x:f>G34</x:f>
        <x:v>이천</x:v>
      </x:c>
      <x:c r="W39" s="182" t="s">
        <x:v>152</x:v>
      </x:c>
      <x:c r="X39" s="183"/>
      <x:c r="Y39" s="184"/>
      <x:c r="Z39" s="79" t="str">
        <x:f>G36</x:f>
        <x:v>성남</x:v>
      </x:c>
      <x:c r="AA39" s="1">
        <x:v>27</x:v>
      </x:c>
    </x:row>
    <x:row r="40" spans="1:26" ht="19.5" customHeight="1">
      <x:c r="A40" s="186"/>
      <x:c r="B40" s="187">
        <x:v>19</x:v>
      </x:c>
      <x:c r="C40" s="187" t="str">
        <x:f>VLOOKUP(B40,$F$9:$G$67,2,FALSE)</x:f>
        <x:v>오산</x:v>
      </x:c>
      <x:c r="D40" s="187"/>
      <x:c r="F40" s="25">
        <x:v>31</x:v>
      </x:c>
      <x:c r="G40" s="26"/>
      <x:c r="N40" s="188" t="s">
        <x:v>181</x:v>
      </x:c>
      <x:c r="O40" s="190"/>
      <x:c r="P40" s="191"/>
      <x:c r="Q40" s="192"/>
      <x:c r="R40" s="178" t="s">
        <x:v>182</x:v>
      </x:c>
      <x:c r="V40" s="188" t="s">
        <x:v>181</x:v>
      </x:c>
      <x:c r="W40" s="190"/>
      <x:c r="X40" s="191"/>
      <x:c r="Y40" s="192"/>
      <x:c r="Z40" s="178" t="s">
        <x:v>182</x:v>
      </x:c>
    </x:row>
    <x:row r="41" spans="1:26" ht="19.5" customHeight="1">
      <x:c r="A41" s="186"/>
      <x:c r="B41" s="187"/>
      <x:c r="C41" s="187"/>
      <x:c r="D41" s="187"/>
      <x:c r="F41" s="25">
        <x:v>32</x:v>
      </x:c>
      <x:c r="G41" s="26"/>
      <x:c r="N41" s="189"/>
      <x:c r="O41" s="193"/>
      <x:c r="P41" s="194"/>
      <x:c r="Q41" s="195"/>
      <x:c r="R41" s="199"/>
      <x:c r="V41" s="189"/>
      <x:c r="W41" s="193"/>
      <x:c r="X41" s="194"/>
      <x:c r="Y41" s="195"/>
      <x:c r="Z41" s="199"/>
    </x:row>
    <x:row r="42" spans="1:26" ht="19.5" customHeight="1">
      <x:c r="A42" s="186"/>
      <x:c r="B42" s="187">
        <x:v>20</x:v>
      </x:c>
      <x:c r="C42" s="187" t="str">
        <x:f>VLOOKUP(B42,$F$9:$G$67,2,FALSE)</x:f>
        <x:v>양주</x:v>
      </x:c>
      <x:c r="D42" s="187"/>
      <x:c r="F42" s="25"/>
      <x:c r="G42" s="26"/>
      <x:c r="N42" s="189"/>
      <x:c r="O42" s="193"/>
      <x:c r="P42" s="194"/>
      <x:c r="Q42" s="195"/>
      <x:c r="R42" s="199"/>
      <x:c r="V42" s="189"/>
      <x:c r="W42" s="193"/>
      <x:c r="X42" s="194"/>
      <x:c r="Y42" s="195"/>
      <x:c r="Z42" s="199"/>
    </x:row>
    <x:row r="43" spans="1:26" ht="19.5" customHeight="1">
      <x:c r="A43" s="186"/>
      <x:c r="B43" s="187"/>
      <x:c r="C43" s="187"/>
      <x:c r="D43" s="187"/>
      <x:c r="F43" s="25"/>
      <x:c r="G43" s="26"/>
      <x:c r="N43" s="189"/>
      <x:c r="O43" s="193"/>
      <x:c r="P43" s="194"/>
      <x:c r="Q43" s="195"/>
      <x:c r="R43" s="199"/>
      <x:c r="V43" s="189"/>
      <x:c r="W43" s="193"/>
      <x:c r="X43" s="194"/>
      <x:c r="Y43" s="195"/>
      <x:c r="Z43" s="199"/>
    </x:row>
    <x:row r="44" spans="1:26" ht="19.5" customHeight="1">
      <x:c r="A44" s="185" t="s">
        <x:v>298</x:v>
      </x:c>
      <x:c r="B44" s="187">
        <x:v>21</x:v>
      </x:c>
      <x:c r="C44" s="187" t="str">
        <x:f>VLOOKUP(B44,$F$9:$G$67,2,FALSE)</x:f>
        <x:v>광명</x:v>
      </x:c>
      <x:c r="D44" s="187"/>
      <x:c r="F44" s="25"/>
      <x:c r="G44" s="26"/>
      <x:c r="N44" s="189"/>
      <x:c r="O44" s="193"/>
      <x:c r="P44" s="194"/>
      <x:c r="Q44" s="195"/>
      <x:c r="R44" s="199"/>
      <x:c r="V44" s="189"/>
      <x:c r="W44" s="193"/>
      <x:c r="X44" s="194"/>
      <x:c r="Y44" s="195"/>
      <x:c r="Z44" s="199"/>
    </x:row>
    <x:row r="45" spans="1:26" ht="19.5" customHeight="1">
      <x:c r="A45" s="186"/>
      <x:c r="B45" s="187"/>
      <x:c r="C45" s="187"/>
      <x:c r="D45" s="187"/>
      <x:c r="F45" s="25"/>
      <x:c r="G45" s="26"/>
      <x:c r="N45" s="189"/>
      <x:c r="O45" s="193"/>
      <x:c r="P45" s="194"/>
      <x:c r="Q45" s="195"/>
      <x:c r="R45" s="199"/>
      <x:c r="V45" s="189"/>
      <x:c r="W45" s="193"/>
      <x:c r="X45" s="194"/>
      <x:c r="Y45" s="195"/>
      <x:c r="Z45" s="199"/>
    </x:row>
    <x:row r="46" spans="1:26" ht="19.5" customHeight="1">
      <x:c r="A46" s="186"/>
      <x:c r="B46" s="200">
        <x:v>22</x:v>
      </x:c>
      <x:c r="C46" s="187" t="str">
        <x:f>VLOOKUP(B46,$F$9:$G$67,2,FALSE)</x:f>
        <x:v>파주</x:v>
      </x:c>
      <x:c r="D46" s="187"/>
      <x:c r="F46" s="25"/>
      <x:c r="G46" s="26"/>
      <x:c r="N46" s="189"/>
      <x:c r="O46" s="193"/>
      <x:c r="P46" s="194"/>
      <x:c r="Q46" s="195"/>
      <x:c r="R46" s="199"/>
      <x:c r="V46" s="189"/>
      <x:c r="W46" s="193"/>
      <x:c r="X46" s="194"/>
      <x:c r="Y46" s="195"/>
      <x:c r="Z46" s="199"/>
    </x:row>
    <x:row r="47" spans="1:26" ht="19.5" customHeight="1">
      <x:c r="A47" s="186"/>
      <x:c r="B47" s="201"/>
      <x:c r="C47" s="187"/>
      <x:c r="D47" s="187"/>
      <x:c r="F47" s="25"/>
      <x:c r="G47" s="26"/>
      <x:c r="N47" s="184"/>
      <x:c r="O47" s="196"/>
      <x:c r="P47" s="197"/>
      <x:c r="Q47" s="198"/>
      <x:c r="R47" s="182"/>
      <x:c r="V47" s="184"/>
      <x:c r="W47" s="196"/>
      <x:c r="X47" s="197"/>
      <x:c r="Y47" s="198"/>
      <x:c r="Z47" s="182"/>
    </x:row>
    <x:row r="48" spans="1:27" ht="19.5" customHeight="1">
      <x:c r="A48" s="186"/>
      <x:c r="B48" s="187">
        <x:v>23</x:v>
      </x:c>
      <x:c r="C48" s="187" t="str">
        <x:f>VLOOKUP(B48,$F$9:$G$67,2,FALSE)</x:f>
        <x:v>용인</x:v>
      </x:c>
      <x:c r="D48" s="187"/>
      <x:c r="F48" s="25"/>
      <x:c r="G48" s="26"/>
      <x:c r="M48" s="20">
        <x:v>14</x:v>
      </x:c>
      <x:c r="N48" s="79" t="str">
        <x:f>G23</x:f>
        <x:v>군포</x:v>
      </x:c>
      <x:c r="O48" s="178" t="s">
        <x:v>256</x:v>
      </x:c>
      <x:c r="P48" s="202"/>
      <x:c r="Q48" s="188"/>
      <x:c r="R48" s="79" t="str">
        <x:f>G25</x:f>
        <x:v>하남</x:v>
      </x:c>
      <x:c r="S48" s="1">
        <x:v>16</x:v>
      </x:c>
      <x:c r="U48" s="20">
        <x:v>26</x:v>
      </x:c>
      <x:c r="V48" s="79" t="str">
        <x:f>G35</x:f>
        <x:v>포천</x:v>
      </x:c>
      <x:c r="W48" s="178" t="s">
        <x:v>256</x:v>
      </x:c>
      <x:c r="X48" s="202"/>
      <x:c r="Y48" s="188"/>
      <x:c r="Z48" s="79" t="str">
        <x:f>G37</x:f>
        <x:v>동두천</x:v>
      </x:c>
      <x:c r="AA48" s="1">
        <x:v>28</x:v>
      </x:c>
    </x:row>
    <x:row r="49" spans="1:7" ht="19.5" customHeight="1">
      <x:c r="A49" s="186"/>
      <x:c r="B49" s="187"/>
      <x:c r="C49" s="187"/>
      <x:c r="D49" s="187"/>
      <x:c r="F49" s="25"/>
      <x:c r="G49" s="26"/>
    </x:row>
    <x:row r="50" spans="1:25" ht="19.5" customHeight="1">
      <x:c r="A50" s="186"/>
      <x:c r="B50" s="187">
        <x:v>24</x:v>
      </x:c>
      <x:c r="C50" s="187" t="str">
        <x:f>VLOOKUP(B50,$F$9:$G$67,2,FALSE)</x:f>
        <x:v>의왕</x:v>
      </x:c>
      <x:c r="D50" s="187"/>
      <x:c r="F50" s="25"/>
      <x:c r="G50" s="26"/>
      <x:c r="O50" s="181" t="s">
        <x:v>157</x:v>
      </x:c>
      <x:c r="P50" s="181"/>
      <x:c r="Q50" s="181"/>
      <x:c r="W50" s="181" t="s">
        <x:v>526</x:v>
      </x:c>
      <x:c r="X50" s="181"/>
      <x:c r="Y50" s="181"/>
    </x:row>
    <x:row r="51" spans="1:26" ht="19.5" customHeight="1">
      <x:c r="A51" s="186"/>
      <x:c r="B51" s="187"/>
      <x:c r="C51" s="187"/>
      <x:c r="D51" s="187"/>
      <x:c r="F51" s="25"/>
      <x:c r="G51" s="26"/>
      <x:c r="M51" s="20">
        <x:v>17</x:v>
      </x:c>
      <x:c r="N51" s="79" t="str">
        <x:f>G26</x:f>
        <x:v>구리</x:v>
      </x:c>
      <x:c r="O51" s="182" t="s">
        <x:v>152</x:v>
      </x:c>
      <x:c r="P51" s="183"/>
      <x:c r="Q51" s="184"/>
      <x:c r="R51" s="79" t="str">
        <x:f>G28</x:f>
        <x:v>오산</x:v>
      </x:c>
      <x:c r="S51" s="1">
        <x:v>19</x:v>
      </x:c>
      <x:c r="U51" s="20"/>
      <x:c r="V51" s="79">
        <x:f>G46</x:f>
        <x:v>0</x:v>
      </x:c>
      <x:c r="W51" s="182" t="s">
        <x:v>152</x:v>
      </x:c>
      <x:c r="X51" s="183"/>
      <x:c r="Y51" s="184"/>
      <x:c r="Z51" s="79">
        <x:f>G48</x:f>
        <x:v>0</x:v>
      </x:c>
    </x:row>
    <x:row r="52" spans="1:26" ht="19.5" customHeight="1">
      <x:c r="A52" s="185" t="s">
        <x:v>154</x:v>
      </x:c>
      <x:c r="B52" s="187">
        <x:v>25</x:v>
      </x:c>
      <x:c r="C52" s="187" t="str">
        <x:f>VLOOKUP(B52,$F$9:$G$67,2,FALSE)</x:f>
        <x:v>이천</x:v>
      </x:c>
      <x:c r="D52" s="187"/>
      <x:c r="F52" s="25"/>
      <x:c r="G52" s="26"/>
      <x:c r="N52" s="188" t="s">
        <x:v>181</x:v>
      </x:c>
      <x:c r="O52" s="190"/>
      <x:c r="P52" s="191"/>
      <x:c r="Q52" s="192"/>
      <x:c r="R52" s="178" t="s">
        <x:v>182</x:v>
      </x:c>
      <x:c r="V52" s="188" t="s">
        <x:v>181</x:v>
      </x:c>
      <x:c r="W52" s="190"/>
      <x:c r="X52" s="191"/>
      <x:c r="Y52" s="192"/>
      <x:c r="Z52" s="178" t="s">
        <x:v>182</x:v>
      </x:c>
    </x:row>
    <x:row r="53" spans="1:26" ht="19.5" customHeight="1">
      <x:c r="A53" s="186"/>
      <x:c r="B53" s="187"/>
      <x:c r="C53" s="187"/>
      <x:c r="D53" s="187"/>
      <x:c r="F53" s="25"/>
      <x:c r="G53" s="26"/>
      <x:c r="N53" s="189"/>
      <x:c r="O53" s="193"/>
      <x:c r="P53" s="194"/>
      <x:c r="Q53" s="195"/>
      <x:c r="R53" s="199"/>
      <x:c r="V53" s="189"/>
      <x:c r="W53" s="193"/>
      <x:c r="X53" s="194"/>
      <x:c r="Y53" s="195"/>
      <x:c r="Z53" s="199"/>
    </x:row>
    <x:row r="54" spans="1:26" ht="19.5" customHeight="1">
      <x:c r="A54" s="186"/>
      <x:c r="B54" s="200">
        <x:v>26</x:v>
      </x:c>
      <x:c r="C54" s="187" t="str">
        <x:f>VLOOKUP(B54,$F$9:$G$67,2,FALSE)</x:f>
        <x:v>포천</x:v>
      </x:c>
      <x:c r="D54" s="187"/>
      <x:c r="F54" s="25"/>
      <x:c r="G54" s="26"/>
      <x:c r="N54" s="189"/>
      <x:c r="O54" s="193"/>
      <x:c r="P54" s="194"/>
      <x:c r="Q54" s="195"/>
      <x:c r="R54" s="199"/>
      <x:c r="V54" s="189"/>
      <x:c r="W54" s="193"/>
      <x:c r="X54" s="194"/>
      <x:c r="Y54" s="195"/>
      <x:c r="Z54" s="199"/>
    </x:row>
    <x:row r="55" spans="1:26" ht="19.5" customHeight="1">
      <x:c r="A55" s="186"/>
      <x:c r="B55" s="201"/>
      <x:c r="C55" s="187"/>
      <x:c r="D55" s="187"/>
      <x:c r="F55" s="25"/>
      <x:c r="G55" s="26"/>
      <x:c r="N55" s="189"/>
      <x:c r="O55" s="193"/>
      <x:c r="P55" s="194"/>
      <x:c r="Q55" s="195"/>
      <x:c r="R55" s="199"/>
      <x:c r="V55" s="189"/>
      <x:c r="W55" s="193"/>
      <x:c r="X55" s="194"/>
      <x:c r="Y55" s="195"/>
      <x:c r="Z55" s="199"/>
    </x:row>
    <x:row r="56" spans="1:26" ht="19.5" customHeight="1">
      <x:c r="A56" s="186"/>
      <x:c r="B56" s="187">
        <x:v>27</x:v>
      </x:c>
      <x:c r="C56" s="187" t="str">
        <x:f>VLOOKUP(B56,$F$9:$G$67,2,FALSE)</x:f>
        <x:v>성남</x:v>
      </x:c>
      <x:c r="D56" s="187"/>
      <x:c r="F56" s="25"/>
      <x:c r="G56" s="26"/>
      <x:c r="N56" s="189"/>
      <x:c r="O56" s="193"/>
      <x:c r="P56" s="194"/>
      <x:c r="Q56" s="195"/>
      <x:c r="R56" s="199"/>
      <x:c r="V56" s="189"/>
      <x:c r="W56" s="193"/>
      <x:c r="X56" s="194"/>
      <x:c r="Y56" s="195"/>
      <x:c r="Z56" s="199"/>
    </x:row>
    <x:row r="57" spans="1:26" ht="19.5" customHeight="1">
      <x:c r="A57" s="186"/>
      <x:c r="B57" s="187"/>
      <x:c r="C57" s="187"/>
      <x:c r="D57" s="187"/>
      <x:c r="F57" s="25"/>
      <x:c r="G57" s="26"/>
      <x:c r="N57" s="189"/>
      <x:c r="O57" s="193"/>
      <x:c r="P57" s="194"/>
      <x:c r="Q57" s="195"/>
      <x:c r="R57" s="199"/>
      <x:c r="V57" s="189"/>
      <x:c r="W57" s="193"/>
      <x:c r="X57" s="194"/>
      <x:c r="Y57" s="195"/>
      <x:c r="Z57" s="199"/>
    </x:row>
    <x:row r="58" spans="1:26" ht="19.5" customHeight="1">
      <x:c r="A58" s="186"/>
      <x:c r="B58" s="187">
        <x:v>28</x:v>
      </x:c>
      <x:c r="C58" s="187" t="str">
        <x:f t="shared" ref="C58:C66" si="0">VLOOKUP(B58,$F$9:$G$67,2,FALSE)</x:f>
        <x:v>동두천</x:v>
      </x:c>
      <x:c r="D58" s="187"/>
      <x:c r="F58" s="25"/>
      <x:c r="G58" s="26"/>
      <x:c r="N58" s="189"/>
      <x:c r="O58" s="193"/>
      <x:c r="P58" s="194"/>
      <x:c r="Q58" s="195"/>
      <x:c r="R58" s="199"/>
      <x:c r="V58" s="189"/>
      <x:c r="W58" s="193"/>
      <x:c r="X58" s="194"/>
      <x:c r="Y58" s="195"/>
      <x:c r="Z58" s="199"/>
    </x:row>
    <x:row r="59" spans="1:26" ht="19.5" customHeight="1">
      <x:c r="A59" s="186"/>
      <x:c r="B59" s="187"/>
      <x:c r="C59" s="187"/>
      <x:c r="D59" s="187"/>
      <x:c r="F59" s="25"/>
      <x:c r="G59" s="26"/>
      <x:c r="N59" s="184"/>
      <x:c r="O59" s="196"/>
      <x:c r="P59" s="197"/>
      <x:c r="Q59" s="198"/>
      <x:c r="R59" s="182"/>
      <x:c r="V59" s="184"/>
      <x:c r="W59" s="196"/>
      <x:c r="X59" s="197"/>
      <x:c r="Y59" s="198"/>
      <x:c r="Z59" s="182"/>
    </x:row>
    <x:row r="60" spans="1:26" ht="19.5" customHeight="1">
      <x:c r="A60" s="185" t="s">
        <x:v>295</x:v>
      </x:c>
      <x:c r="B60" s="187">
        <x:v>29</x:v>
      </x:c>
      <x:c r="C60" s="187">
        <x:f t="shared" si="0"/>
        <x:v>0</x:v>
      </x:c>
      <x:c r="D60" s="187"/>
      <x:c r="F60" s="25"/>
      <x:c r="G60" s="26"/>
      <x:c r="M60" s="20">
        <x:v>18</x:v>
      </x:c>
      <x:c r="N60" s="79" t="str">
        <x:f>G27</x:f>
        <x:v>김포</x:v>
      </x:c>
      <x:c r="O60" s="178" t="s">
        <x:v>256</x:v>
      </x:c>
      <x:c r="P60" s="202"/>
      <x:c r="Q60" s="188"/>
      <x:c r="R60" s="79" t="str">
        <x:f>G29</x:f>
        <x:v>양주</x:v>
      </x:c>
      <x:c r="S60" s="1">
        <x:v>20</x:v>
      </x:c>
      <x:c r="U60" s="20"/>
      <x:c r="V60" s="79">
        <x:f>G47</x:f>
        <x:v>0</x:v>
      </x:c>
      <x:c r="W60" s="178" t="s">
        <x:v>256</x:v>
      </x:c>
      <x:c r="X60" s="202"/>
      <x:c r="Y60" s="188"/>
      <x:c r="Z60" s="79">
        <x:f>G49</x:f>
        <x:v>0</x:v>
      </x:c>
    </x:row>
    <x:row r="61" spans="1:7" ht="19.5" customHeight="1">
      <x:c r="A61" s="186"/>
      <x:c r="B61" s="187"/>
      <x:c r="C61" s="187"/>
      <x:c r="D61" s="187"/>
      <x:c r="F61" s="25"/>
      <x:c r="G61" s="26"/>
    </x:row>
    <x:row r="62" spans="1:7" ht="19.5" customHeight="1">
      <x:c r="A62" s="186"/>
      <x:c r="B62" s="200">
        <x:v>30</x:v>
      </x:c>
      <x:c r="C62" s="187">
        <x:f t="shared" si="0"/>
        <x:v>0</x:v>
      </x:c>
      <x:c r="D62" s="187"/>
      <x:c r="F62" s="25"/>
      <x:c r="G62" s="26"/>
    </x:row>
    <x:row r="63" spans="1:7" ht="19.5" customHeight="1">
      <x:c r="A63" s="186"/>
      <x:c r="B63" s="201"/>
      <x:c r="C63" s="187"/>
      <x:c r="D63" s="187"/>
      <x:c r="F63" s="25"/>
      <x:c r="G63" s="26"/>
    </x:row>
    <x:row r="64" spans="1:7" ht="19.5" customHeight="1">
      <x:c r="A64" s="186"/>
      <x:c r="B64" s="187">
        <x:v>31</x:v>
      </x:c>
      <x:c r="C64" s="187">
        <x:f t="shared" si="0"/>
        <x:v>0</x:v>
      </x:c>
      <x:c r="D64" s="187"/>
      <x:c r="F64" s="25"/>
      <x:c r="G64" s="26"/>
    </x:row>
    <x:row r="65" spans="1:7" ht="19.5" customHeight="1">
      <x:c r="A65" s="186"/>
      <x:c r="B65" s="187"/>
      <x:c r="C65" s="187"/>
      <x:c r="D65" s="187"/>
      <x:c r="F65" s="25"/>
      <x:c r="G65" s="26"/>
    </x:row>
    <x:row r="66" spans="1:7" ht="19.5" customHeight="1">
      <x:c r="A66" s="186"/>
      <x:c r="B66" s="187">
        <x:v>32</x:v>
      </x:c>
      <x:c r="C66" s="187">
        <x:f t="shared" si="0"/>
        <x:v>0</x:v>
      </x:c>
      <x:c r="D66" s="187"/>
      <x:c r="F66" s="25"/>
      <x:c r="G66" s="26"/>
    </x:row>
    <x:row r="67" spans="1:7" ht="19.5" customHeight="1">
      <x:c r="A67" s="186"/>
      <x:c r="B67" s="187"/>
      <x:c r="C67" s="187"/>
      <x:c r="D67" s="187"/>
      <x:c r="F67" s="25"/>
      <x:c r="G67" s="26"/>
    </x:row>
  </x:sheetData>
  <x:autoFilter ref="L7:L35">
    <x:sortState columnSort="0" caseSensitive="0" ref="L8:L35">
      <x:sortCondition descending="0" sortBy="value" ref="L7:L35"/>
    </x:sortState>
  </x:autoFilter>
  <x:mergeCells count="129">
    <x:mergeCell ref="A1:N1"/>
    <x:mergeCell ref="O2:Q2"/>
    <x:mergeCell ref="O3:Q3"/>
    <x:mergeCell ref="A4:A11"/>
    <x:mergeCell ref="B4:B5"/>
    <x:mergeCell ref="C4:C5"/>
    <x:mergeCell ref="D4:D11"/>
    <x:mergeCell ref="N4:N11"/>
    <x:mergeCell ref="O4:Q11"/>
    <x:mergeCell ref="R4:R11"/>
    <x:mergeCell ref="B6:B7"/>
    <x:mergeCell ref="C6:C7"/>
    <x:mergeCell ref="B8:B9"/>
    <x:mergeCell ref="C8:C9"/>
    <x:mergeCell ref="B10:B11"/>
    <x:mergeCell ref="C10:C11"/>
    <x:mergeCell ref="A12:A19"/>
    <x:mergeCell ref="B12:B13"/>
    <x:mergeCell ref="C12:C13"/>
    <x:mergeCell ref="D12:D19"/>
    <x:mergeCell ref="O12:Q12"/>
    <x:mergeCell ref="B14:B15"/>
    <x:mergeCell ref="C14:C15"/>
    <x:mergeCell ref="O14:Q14"/>
    <x:mergeCell ref="O15:Q15"/>
    <x:mergeCell ref="B16:B17"/>
    <x:mergeCell ref="C16:C17"/>
    <x:mergeCell ref="N16:N23"/>
    <x:mergeCell ref="O16:Q23"/>
    <x:mergeCell ref="R16:R23"/>
    <x:mergeCell ref="B18:B19"/>
    <x:mergeCell ref="C18:C19"/>
    <x:mergeCell ref="A20:A27"/>
    <x:mergeCell ref="B20:B21"/>
    <x:mergeCell ref="C20:C21"/>
    <x:mergeCell ref="D20:D27"/>
    <x:mergeCell ref="B22:B23"/>
    <x:mergeCell ref="C22:C23"/>
    <x:mergeCell ref="B24:B25"/>
    <x:mergeCell ref="C24:C25"/>
    <x:mergeCell ref="O24:Q24"/>
    <x:mergeCell ref="B26:B27"/>
    <x:mergeCell ref="C26:C27"/>
    <x:mergeCell ref="O26:Q26"/>
    <x:mergeCell ref="W26:Y26"/>
    <x:mergeCell ref="O27:Q27"/>
    <x:mergeCell ref="W27:Y27"/>
    <x:mergeCell ref="A28:A35"/>
    <x:mergeCell ref="B28:B29"/>
    <x:mergeCell ref="C28:C29"/>
    <x:mergeCell ref="D28:D35"/>
    <x:mergeCell ref="N28:N35"/>
    <x:mergeCell ref="O28:Q35"/>
    <x:mergeCell ref="R28:R35"/>
    <x:mergeCell ref="V28:V35"/>
    <x:mergeCell ref="W28:Y35"/>
    <x:mergeCell ref="Z28:Z35"/>
    <x:mergeCell ref="B30:B31"/>
    <x:mergeCell ref="C30:C31"/>
    <x:mergeCell ref="B32:B33"/>
    <x:mergeCell ref="C32:C33"/>
    <x:mergeCell ref="B34:B35"/>
    <x:mergeCell ref="C34:C35"/>
    <x:mergeCell ref="A36:A43"/>
    <x:mergeCell ref="B36:B37"/>
    <x:mergeCell ref="C36:C37"/>
    <x:mergeCell ref="D36:D43"/>
    <x:mergeCell ref="O36:Q36"/>
    <x:mergeCell ref="W36:Y36"/>
    <x:mergeCell ref="B38:B39"/>
    <x:mergeCell ref="C38:C39"/>
    <x:mergeCell ref="O38:Q38"/>
    <x:mergeCell ref="W38:Y38"/>
    <x:mergeCell ref="O39:Q39"/>
    <x:mergeCell ref="W39:Y39"/>
    <x:mergeCell ref="B40:B41"/>
    <x:mergeCell ref="C40:C41"/>
    <x:mergeCell ref="N40:N47"/>
    <x:mergeCell ref="O40:Q47"/>
    <x:mergeCell ref="R40:R47"/>
    <x:mergeCell ref="A44:A51"/>
    <x:mergeCell ref="B44:B45"/>
    <x:mergeCell ref="C44:C45"/>
    <x:mergeCell ref="D44:D51"/>
    <x:mergeCell ref="B46:B47"/>
    <x:mergeCell ref="C46:C47"/>
    <x:mergeCell ref="B48:B49"/>
    <x:mergeCell ref="C48:C49"/>
    <x:mergeCell ref="O48:Q48"/>
    <x:mergeCell ref="B50:B51"/>
    <x:mergeCell ref="C50:C51"/>
    <x:mergeCell ref="O50:Q50"/>
    <x:mergeCell ref="O51:Q51"/>
    <x:mergeCell ref="V40:V47"/>
    <x:mergeCell ref="W40:Y47"/>
    <x:mergeCell ref="Z40:Z47"/>
    <x:mergeCell ref="B42:B43"/>
    <x:mergeCell ref="C42:C43"/>
    <x:mergeCell ref="W48:Y48"/>
    <x:mergeCell ref="W50:Y50"/>
    <x:mergeCell ref="W51:Y51"/>
    <x:mergeCell ref="Z52:Z59"/>
    <x:mergeCell ref="B54:B55"/>
    <x:mergeCell ref="C54:C55"/>
    <x:mergeCell ref="B56:B57"/>
    <x:mergeCell ref="C56:C57"/>
    <x:mergeCell ref="B58:B59"/>
    <x:mergeCell ref="C58:C59"/>
    <x:mergeCell ref="O60:Q60"/>
    <x:mergeCell ref="W60:Y60"/>
    <x:mergeCell ref="B62:B63"/>
    <x:mergeCell ref="C62:C63"/>
    <x:mergeCell ref="B64:B65"/>
    <x:mergeCell ref="C64:C65"/>
    <x:mergeCell ref="B66:B67"/>
    <x:mergeCell ref="C66:C67"/>
    <x:mergeCell ref="O52:Q59"/>
    <x:mergeCell ref="R52:R59"/>
    <x:mergeCell ref="V52:V59"/>
    <x:mergeCell ref="W52:Y59"/>
    <x:mergeCell ref="A52:A59"/>
    <x:mergeCell ref="B52:B53"/>
    <x:mergeCell ref="C52:C53"/>
    <x:mergeCell ref="D52:D59"/>
    <x:mergeCell ref="N52:N59"/>
    <x:mergeCell ref="A60:A67"/>
    <x:mergeCell ref="B60:B61"/>
    <x:mergeCell ref="C60:C61"/>
    <x:mergeCell ref="D60:D67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  <x: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Y61"/>
  <x:sheetViews>
    <x:sheetView topLeftCell="A1" zoomScale="70" zoomScaleNormal="70" zoomScaleSheetLayoutView="70" workbookViewId="0">
      <x:selection activeCell="Z14" activeCellId="0" sqref="Z14:Z14"/>
    </x:sheetView>
  </x:sheetViews>
  <x:sheetFormatPr defaultColWidth="8.69921875" defaultRowHeight="17.399999999999999"/>
  <x:sheetData>
    <x:row r="1" spans="1:11" ht="51.75" customHeight="1">
      <x:c r="A1" s="178" t="s">
        <x:v>110</x:v>
      </x:c>
      <x:c r="B1" s="179"/>
      <x:c r="C1" s="179"/>
      <x:c r="D1" s="179"/>
      <x:c r="E1" s="179"/>
      <x:c r="F1" s="179"/>
      <x:c r="G1" s="179"/>
      <x:c r="H1" s="179"/>
      <x:c r="I1" s="179"/>
      <x:c r="J1" s="179"/>
      <x:c r="K1" s="180"/>
    </x:row>
    <x:row r="3" spans="1:23" ht="21">
      <x:c r="A3" s="23" t="s">
        <x:v>200</x:v>
      </x:c>
      <x:c r="B3" s="23" t="s">
        <x:v>269</x:v>
      </x:c>
      <x:c r="C3" s="23" t="s">
        <x:v>275</x:v>
      </x:c>
      <x:c r="D3" s="23" t="s">
        <x:v>209</x:v>
      </x:c>
      <x:c r="N3" s="181" t="s">
        <x:v>280</x:v>
      </x:c>
      <x:c r="O3" s="181"/>
      <x:c r="P3" s="181"/>
      <x:c r="U3" s="181" t="s">
        <x:v>298</x:v>
      </x:c>
      <x:c r="V3" s="181"/>
      <x:c r="W3" s="181"/>
    </x:row>
    <x:row r="4" spans="1:18">
      <x:c r="A4" s="185" t="s">
        <x:v>280</x:v>
      </x:c>
      <x:c r="B4" s="187">
        <x:v>1</x:v>
      </x:c>
      <x:c r="C4" s="187" t="str">
        <x:f>VLOOKUP(B4,$F$9:$G$55,2,FALSE)</x:f>
        <x:v>안산</x:v>
      </x:c>
      <x:c r="D4" s="187"/>
      <x:c r="L4" s="20">
        <x:v>1</x:v>
      </x:c>
      <x:c r="M4" s="79" t="str">
        <x:f>G10</x:f>
        <x:v>안산</x:v>
      </x:c>
      <x:c r="N4" s="182" t="s">
        <x:v>152</x:v>
      </x:c>
      <x:c r="O4" s="183"/>
      <x:c r="P4" s="184"/>
      <x:c r="Q4" s="79" t="str">
        <x:f>G12</x:f>
        <x:v>시흥</x:v>
      </x:c>
      <x:c r="R4" s="20">
        <x:v>3</x:v>
      </x:c>
    </x:row>
    <x:row r="5" spans="1:22">
      <x:c r="A5" s="186"/>
      <x:c r="B5" s="187"/>
      <x:c r="C5" s="187"/>
      <x:c r="D5" s="187"/>
      <x:c r="M5" s="188" t="s">
        <x:v>181</x:v>
      </x:c>
      <x:c r="N5" s="190"/>
      <x:c r="O5" s="191"/>
      <x:c r="P5" s="192"/>
      <x:c r="Q5" s="178" t="s">
        <x:v>182</x:v>
      </x:c>
      <x:c r="R5" s="20"/>
      <x:c r="U5" s="20">
        <x:v>21</x:v>
      </x:c>
      <x:c r="V5" s="27" t="str">
        <x:f>G30</x:f>
        <x:v>연천</x:v>
      </x:c>
    </x:row>
    <x:row r="6" spans="1:23">
      <x:c r="A6" s="186"/>
      <x:c r="B6" s="200">
        <x:v>2</x:v>
      </x:c>
      <x:c r="C6" s="187" t="str">
        <x:f>VLOOKUP(B6,$F$9:$G$55,2,FALSE)</x:f>
        <x:v>과천</x:v>
      </x:c>
      <x:c r="D6" s="187"/>
      <x:c r="M6" s="189"/>
      <x:c r="N6" s="193"/>
      <x:c r="O6" s="194"/>
      <x:c r="P6" s="195"/>
      <x:c r="Q6" s="199"/>
      <x:c r="R6" s="20"/>
      <x:c r="U6" s="203"/>
      <x:c r="V6" s="203"/>
      <x:c r="W6" s="203"/>
    </x:row>
    <x:row r="7" spans="1:23">
      <x:c r="A7" s="186"/>
      <x:c r="B7" s="201"/>
      <x:c r="C7" s="187"/>
      <x:c r="D7" s="187"/>
      <x:c r="M7" s="189"/>
      <x:c r="N7" s="193"/>
      <x:c r="O7" s="194"/>
      <x:c r="P7" s="195"/>
      <x:c r="Q7" s="199"/>
      <x:c r="R7" s="20"/>
      <x:c r="U7" s="203"/>
      <x:c r="V7" s="203"/>
      <x:c r="W7" s="203"/>
    </x:row>
    <x:row r="8" spans="1:23">
      <x:c r="A8" s="186"/>
      <x:c r="B8" s="187">
        <x:v>3</x:v>
      </x:c>
      <x:c r="C8" s="187" t="str">
        <x:f>VLOOKUP(B8,$F$9:$G$55,2,FALSE)</x:f>
        <x:v>시흥</x:v>
      </x:c>
      <x:c r="D8" s="187"/>
      <x:c r="M8" s="189"/>
      <x:c r="N8" s="193"/>
      <x:c r="O8" s="194"/>
      <x:c r="P8" s="195"/>
      <x:c r="Q8" s="199"/>
      <x:c r="R8" s="20"/>
      <x:c r="U8" s="203"/>
      <x:c r="V8" s="203"/>
      <x:c r="W8" s="203"/>
    </x:row>
    <x:row r="9" spans="1:23" ht="19.199999999999999">
      <x:c r="A9" s="186"/>
      <x:c r="B9" s="187"/>
      <x:c r="C9" s="187"/>
      <x:c r="D9" s="187"/>
      <x:c r="F9" s="24" t="s">
        <x:v>269</x:v>
      </x:c>
      <x:c r="G9" s="24" t="s">
        <x:v>275</x:v>
      </x:c>
      <x:c r="I9" s="1" t="s">
        <x:v>543</x:v>
      </x:c>
      <x:c r="M9" s="189"/>
      <x:c r="N9" s="193"/>
      <x:c r="O9" s="194"/>
      <x:c r="P9" s="195"/>
      <x:c r="Q9" s="199"/>
      <x:c r="R9" s="20"/>
      <x:c r="U9" s="203"/>
      <x:c r="V9" s="203"/>
      <x:c r="W9" s="203"/>
    </x:row>
    <x:row r="10" spans="1:23" ht="19.199999999999999">
      <x:c r="A10" s="186"/>
      <x:c r="B10" s="187">
        <x:v>4</x:v>
      </x:c>
      <x:c r="C10" s="187" t="str">
        <x:f>VLOOKUP(B10,$F$9:$G$55,2,FALSE)</x:f>
        <x:v>의왕</x:v>
      </x:c>
      <x:c r="D10" s="187"/>
      <x:c r="F10" s="25">
        <x:v>1</x:v>
      </x:c>
      <x:c r="G10" s="26" t="s">
        <x:v>233</x:v>
      </x:c>
      <x:c r="H10" s="1">
        <x:v>1</x:v>
      </x:c>
      <x:c r="I10" s="1" t="s">
        <x:v>144</x:v>
      </x:c>
      <x:c r="M10" s="189"/>
      <x:c r="N10" s="193"/>
      <x:c r="O10" s="194"/>
      <x:c r="P10" s="195"/>
      <x:c r="Q10" s="199"/>
      <x:c r="R10" s="20"/>
      <x:c r="U10" s="203"/>
      <x:c r="V10" s="203"/>
      <x:c r="W10" s="203"/>
    </x:row>
    <x:row r="11" spans="1:25" ht="19.199999999999999">
      <x:c r="A11" s="186"/>
      <x:c r="B11" s="187"/>
      <x:c r="C11" s="187"/>
      <x:c r="D11" s="187"/>
      <x:c r="F11" s="25">
        <x:v>2</x:v>
      </x:c>
      <x:c r="G11" s="26" t="s">
        <x:v>149</x:v>
      </x:c>
      <x:c r="H11" s="1">
        <x:v>2</x:v>
      </x:c>
      <x:c r="I11" s="1" t="s">
        <x:v>164</x:v>
      </x:c>
      <x:c r="M11" s="189"/>
      <x:c r="N11" s="193"/>
      <x:c r="O11" s="194"/>
      <x:c r="P11" s="195"/>
      <x:c r="Q11" s="199"/>
      <x:c r="R11" s="20"/>
      <x:c r="S11" s="20">
        <x:v>22</x:v>
      </x:c>
      <x:c r="T11" s="27" t="str">
        <x:f>G31</x:f>
        <x:v>양평</x:v>
      </x:c>
      <x:c r="U11" s="38"/>
      <x:c r="W11" s="37"/>
      <x:c r="X11" s="27" t="str">
        <x:f>G32</x:f>
        <x:v>수원</x:v>
      </x:c>
      <x:c r="Y11" s="20">
        <x:v>23</x:v>
      </x:c>
    </x:row>
    <x:row r="12" spans="1:18" ht="19.199999999999999">
      <x:c r="A12" s="185" t="s">
        <x:v>250</x:v>
      </x:c>
      <x:c r="B12" s="187">
        <x:v>5</x:v>
      </x:c>
      <x:c r="C12" s="187" t="str">
        <x:f>VLOOKUP(B12,$F$9:$G$55,2,FALSE)</x:f>
        <x:v>동두천</x:v>
      </x:c>
      <x:c r="D12" s="187"/>
      <x:c r="F12" s="25">
        <x:v>3</x:v>
      </x:c>
      <x:c r="G12" s="26" t="s">
        <x:v>145</x:v>
      </x:c>
      <x:c r="H12" s="1">
        <x:v>3</x:v>
      </x:c>
      <x:c r="I12" s="1" t="s">
        <x:v>224</x:v>
      </x:c>
      <x:c r="M12" s="184"/>
      <x:c r="N12" s="196"/>
      <x:c r="O12" s="197"/>
      <x:c r="P12" s="198"/>
      <x:c r="Q12" s="182"/>
      <x:c r="R12" s="20"/>
    </x:row>
    <x:row r="13" spans="1:18" ht="19.199999999999999">
      <x:c r="A13" s="186"/>
      <x:c r="B13" s="187"/>
      <x:c r="C13" s="187"/>
      <x:c r="D13" s="187"/>
      <x:c r="F13" s="25">
        <x:v>4</x:v>
      </x:c>
      <x:c r="G13" s="26" t="s">
        <x:v>248</x:v>
      </x:c>
      <x:c r="H13" s="1">
        <x:v>4</x:v>
      </x:c>
      <x:c r="I13" s="1" t="s">
        <x:v>216</x:v>
      </x:c>
      <x:c r="L13" s="20">
        <x:v>2</x:v>
      </x:c>
      <x:c r="M13" s="79" t="str">
        <x:f>G11</x:f>
        <x:v>과천</x:v>
      </x:c>
      <x:c r="N13" s="178" t="s">
        <x:v>256</x:v>
      </x:c>
      <x:c r="O13" s="202"/>
      <x:c r="P13" s="188"/>
      <x:c r="Q13" s="79" t="str">
        <x:f>G13</x:f>
        <x:v>의왕</x:v>
      </x:c>
      <x:c r="R13" s="20">
        <x:v>4</x:v>
      </x:c>
    </x:row>
    <x:row r="14" spans="1:23" ht="20.399999999999999">
      <x:c r="A14" s="186"/>
      <x:c r="B14" s="200">
        <x:v>6</x:v>
      </x:c>
      <x:c r="C14" s="187" t="str">
        <x:f>VLOOKUP(B14,$F$9:$G$55,2,FALSE)</x:f>
        <x:v>안성</x:v>
      </x:c>
      <x:c r="D14" s="187"/>
      <x:c r="F14" s="25">
        <x:v>5</x:v>
      </x:c>
      <x:c r="G14" s="26" t="s">
        <x:v>229</x:v>
      </x:c>
      <x:c r="H14" s="1">
        <x:v>5</x:v>
      </x:c>
      <x:c r="I14" s="1" t="s">
        <x:v>150</x:v>
      </x:c>
      <x:c r="R14" s="20"/>
      <x:c r="U14" s="181" t="s">
        <x:v>154</x:v>
      </x:c>
      <x:c r="V14" s="181"/>
      <x:c r="W14" s="181"/>
    </x:row>
    <x:row r="15" spans="1:18" ht="20.399999999999999">
      <x:c r="A15" s="186"/>
      <x:c r="B15" s="201"/>
      <x:c r="C15" s="187"/>
      <x:c r="D15" s="187"/>
      <x:c r="F15" s="25">
        <x:v>6</x:v>
      </x:c>
      <x:c r="G15" s="26" t="s">
        <x:v>228</x:v>
      </x:c>
      <x:c r="H15" s="1">
        <x:v>6</x:v>
      </x:c>
      <x:c r="I15" s="1" t="s">
        <x:v>248</x:v>
      </x:c>
      <x:c r="N15" s="181" t="s">
        <x:v>250</x:v>
      </x:c>
      <x:c r="O15" s="181"/>
      <x:c r="P15" s="181"/>
      <x:c r="R15" s="20"/>
    </x:row>
    <x:row r="16" spans="1:22" ht="19.199999999999999">
      <x:c r="A16" s="186"/>
      <x:c r="B16" s="187">
        <x:v>7</x:v>
      </x:c>
      <x:c r="C16" s="187" t="str">
        <x:f>VLOOKUP(B16,$F$9:$G$55,2,FALSE)</x:f>
        <x:v>부천</x:v>
      </x:c>
      <x:c r="D16" s="187"/>
      <x:c r="F16" s="25">
        <x:v>7</x:v>
      </x:c>
      <x:c r="G16" s="26" t="s">
        <x:v>238</x:v>
      </x:c>
      <x:c r="H16" s="1">
        <x:v>7</x:v>
      </x:c>
      <x:c r="I16" s="1" t="s">
        <x:v>197</x:v>
      </x:c>
      <x:c r="L16" s="20">
        <x:v>5</x:v>
      </x:c>
      <x:c r="M16" s="79" t="str">
        <x:f>G14</x:f>
        <x:v>동두천</x:v>
      </x:c>
      <x:c r="N16" s="182" t="s">
        <x:v>152</x:v>
      </x:c>
      <x:c r="O16" s="183"/>
      <x:c r="P16" s="184"/>
      <x:c r="Q16" s="79" t="str">
        <x:f>G16</x:f>
        <x:v>부천</x:v>
      </x:c>
      <x:c r="R16" s="20">
        <x:v>7</x:v>
      </x:c>
      <x:c r="U16" s="20">
        <x:v>24</x:v>
      </x:c>
      <x:c r="V16" s="27" t="str">
        <x:f>G33</x:f>
        <x:v>포천</x:v>
      </x:c>
    </x:row>
    <x:row r="17" spans="1:23" ht="19.199999999999999">
      <x:c r="A17" s="186"/>
      <x:c r="B17" s="187"/>
      <x:c r="C17" s="187"/>
      <x:c r="D17" s="187"/>
      <x:c r="F17" s="25">
        <x:v>8</x:v>
      </x:c>
      <x:c r="G17" s="26" t="s">
        <x:v>176</x:v>
      </x:c>
      <x:c r="H17" s="1">
        <x:v>8</x:v>
      </x:c>
      <x:c r="I17" s="1" t="s">
        <x:v>247</x:v>
      </x:c>
      <x:c r="M17" s="188" t="s">
        <x:v>181</x:v>
      </x:c>
      <x:c r="N17" s="190"/>
      <x:c r="O17" s="191"/>
      <x:c r="P17" s="192"/>
      <x:c r="Q17" s="178" t="s">
        <x:v>182</x:v>
      </x:c>
      <x:c r="R17" s="20"/>
      <x:c r="U17" s="203"/>
      <x:c r="V17" s="203"/>
      <x:c r="W17" s="203"/>
    </x:row>
    <x:row r="18" spans="1:23" ht="19.199999999999999">
      <x:c r="A18" s="186"/>
      <x:c r="B18" s="187">
        <x:v>8</x:v>
      </x:c>
      <x:c r="C18" s="187" t="str">
        <x:f>VLOOKUP(B18,$F$9:$G$55,2,FALSE)</x:f>
        <x:v>김포</x:v>
      </x:c>
      <x:c r="D18" s="187"/>
      <x:c r="F18" s="25">
        <x:v>9</x:v>
      </x:c>
      <x:c r="G18" s="26" t="s">
        <x:v>211</x:v>
      </x:c>
      <x:c r="H18" s="1">
        <x:v>9</x:v>
      </x:c>
      <x:c r="I18" s="1" t="s">
        <x:v>245</x:v>
      </x:c>
      <x:c r="M18" s="189"/>
      <x:c r="N18" s="193"/>
      <x:c r="O18" s="194"/>
      <x:c r="P18" s="195"/>
      <x:c r="Q18" s="199"/>
      <x:c r="R18" s="20"/>
      <x:c r="U18" s="203"/>
      <x:c r="V18" s="203"/>
      <x:c r="W18" s="203"/>
    </x:row>
    <x:row r="19" spans="1:23" ht="19.199999999999999">
      <x:c r="A19" s="186"/>
      <x:c r="B19" s="187"/>
      <x:c r="C19" s="187"/>
      <x:c r="D19" s="187"/>
      <x:c r="F19" s="25">
        <x:v>10</x:v>
      </x:c>
      <x:c r="G19" s="26" t="s">
        <x:v>201</x:v>
      </x:c>
      <x:c r="H19" s="1">
        <x:v>10</x:v>
      </x:c>
      <x:c r="I19" s="1" t="s">
        <x:v>218</x:v>
      </x:c>
      <x:c r="M19" s="189"/>
      <x:c r="N19" s="193"/>
      <x:c r="O19" s="194"/>
      <x:c r="P19" s="195"/>
      <x:c r="Q19" s="199"/>
      <x:c r="R19" s="20"/>
      <x:c r="U19" s="203"/>
      <x:c r="V19" s="203"/>
      <x:c r="W19" s="203"/>
    </x:row>
    <x:row r="20" spans="1:23" ht="19.199999999999999">
      <x:c r="A20" s="185" t="s">
        <x:v>190</x:v>
      </x:c>
      <x:c r="B20" s="187">
        <x:v>9</x:v>
      </x:c>
      <x:c r="C20" s="187" t="str">
        <x:f>VLOOKUP(B20,$F$9:$G$55,2,FALSE)</x:f>
        <x:v>군포</x:v>
      </x:c>
      <x:c r="D20" s="187"/>
      <x:c r="F20" s="25">
        <x:v>11</x:v>
      </x:c>
      <x:c r="G20" s="26" t="s">
        <x:v>144</x:v>
      </x:c>
      <x:c r="H20" s="1">
        <x:v>11</x:v>
      </x:c>
      <x:c r="I20" s="1" t="s">
        <x:v>272</x:v>
      </x:c>
      <x:c r="M20" s="189"/>
      <x:c r="N20" s="193"/>
      <x:c r="O20" s="194"/>
      <x:c r="P20" s="195"/>
      <x:c r="Q20" s="199"/>
      <x:c r="R20" s="20"/>
      <x:c r="U20" s="203"/>
      <x:c r="V20" s="203"/>
      <x:c r="W20" s="203"/>
    </x:row>
    <x:row r="21" spans="1:23" ht="19.199999999999999">
      <x:c r="A21" s="186"/>
      <x:c r="B21" s="187"/>
      <x:c r="C21" s="187"/>
      <x:c r="D21" s="187"/>
      <x:c r="F21" s="25">
        <x:v>12</x:v>
      </x:c>
      <x:c r="G21" s="26" t="s">
        <x:v>197</x:v>
      </x:c>
      <x:c r="H21" s="1">
        <x:v>12</x:v>
      </x:c>
      <x:c r="I21" s="1" t="s">
        <x:v>228</x:v>
      </x:c>
      <x:c r="M21" s="189"/>
      <x:c r="N21" s="193"/>
      <x:c r="O21" s="194"/>
      <x:c r="P21" s="195"/>
      <x:c r="Q21" s="199"/>
      <x:c r="R21" s="20"/>
      <x:c r="U21" s="203"/>
      <x:c r="V21" s="203"/>
      <x:c r="W21" s="203"/>
    </x:row>
    <x:row r="22" spans="1:25" ht="19.199999999999999">
      <x:c r="A22" s="186"/>
      <x:c r="B22" s="200">
        <x:v>10</x:v>
      </x:c>
      <x:c r="C22" s="187" t="str">
        <x:f>VLOOKUP(B22,$F$9:$G$55,2,FALSE)</x:f>
        <x:v>구리</x:v>
      </x:c>
      <x:c r="D22" s="187"/>
      <x:c r="F22" s="25">
        <x:v>13</x:v>
      </x:c>
      <x:c r="G22" s="26" t="s">
        <x:v>288</x:v>
      </x:c>
      <x:c r="H22" s="1">
        <x:v>13</x:v>
      </x:c>
      <x:c r="I22" s="1" t="s">
        <x:v>233</x:v>
      </x:c>
      <x:c r="M22" s="189"/>
      <x:c r="N22" s="193"/>
      <x:c r="O22" s="194"/>
      <x:c r="P22" s="195"/>
      <x:c r="Q22" s="199"/>
      <x:c r="R22" s="20"/>
      <x:c r="S22" s="20">
        <x:v>25</x:v>
      </x:c>
      <x:c r="T22" s="27" t="str">
        <x:f>G34</x:f>
        <x:v>남양주</x:v>
      </x:c>
      <x:c r="U22" s="38"/>
      <x:c r="W22" s="37"/>
      <x:c r="X22" s="27" t="str">
        <x:f>G35</x:f>
        <x:v>성남</x:v>
      </x:c>
      <x:c r="Y22" s="20">
        <x:v>26</x:v>
      </x:c>
    </x:row>
    <x:row r="23" spans="1:18" ht="19.199999999999999">
      <x:c r="A23" s="186"/>
      <x:c r="B23" s="201"/>
      <x:c r="C23" s="187"/>
      <x:c r="D23" s="187"/>
      <x:c r="F23" s="25">
        <x:v>14</x:v>
      </x:c>
      <x:c r="G23" s="26" t="s">
        <x:v>168</x:v>
      </x:c>
      <x:c r="H23" s="1">
        <x:v>14</x:v>
      </x:c>
      <x:c r="I23" s="1" t="s">
        <x:v>145</x:v>
      </x:c>
      <x:c r="M23" s="189"/>
      <x:c r="N23" s="193"/>
      <x:c r="O23" s="194"/>
      <x:c r="P23" s="195"/>
      <x:c r="Q23" s="199"/>
      <x:c r="R23" s="20"/>
    </x:row>
    <x:row r="24" spans="1:18" ht="19.199999999999999">
      <x:c r="A24" s="186"/>
      <x:c r="B24" s="187">
        <x:v>11</x:v>
      </x:c>
      <x:c r="C24" s="187" t="str">
        <x:f>VLOOKUP(B24,$F$9:$G$55,2,FALSE)</x:f>
        <x:v>화성</x:v>
      </x:c>
      <x:c r="D24" s="187"/>
      <x:c r="F24" s="25">
        <x:v>15</x:v>
      </x:c>
      <x:c r="G24" s="26" t="s">
        <x:v>150</x:v>
      </x:c>
      <x:c r="H24" s="1">
        <x:v>15</x:v>
      </x:c>
      <x:c r="I24" s="1" t="s">
        <x:v>198</x:v>
      </x:c>
      <x:c r="M24" s="184"/>
      <x:c r="N24" s="196"/>
      <x:c r="O24" s="197"/>
      <x:c r="P24" s="198"/>
      <x:c r="Q24" s="182"/>
      <x:c r="R24" s="20"/>
    </x:row>
    <x:row r="25" spans="1:18" ht="19.199999999999999">
      <x:c r="A25" s="186"/>
      <x:c r="B25" s="187"/>
      <x:c r="C25" s="187"/>
      <x:c r="D25" s="187"/>
      <x:c r="F25" s="25">
        <x:v>16</x:v>
      </x:c>
      <x:c r="G25" s="26" t="s">
        <x:v>164</x:v>
      </x:c>
      <x:c r="H25" s="1">
        <x:v>16</x:v>
      </x:c>
      <x:c r="I25" s="1" t="s">
        <x:v>195</x:v>
      </x:c>
      <x:c r="L25" s="20">
        <x:v>6</x:v>
      </x:c>
      <x:c r="M25" s="79" t="str">
        <x:f>G15</x:f>
        <x:v>안성</x:v>
      </x:c>
      <x:c r="N25" s="178" t="s">
        <x:v>256</x:v>
      </x:c>
      <x:c r="O25" s="202"/>
      <x:c r="P25" s="188"/>
      <x:c r="Q25" s="79" t="str">
        <x:f>G17</x:f>
        <x:v>김포</x:v>
      </x:c>
      <x:c r="R25" s="20">
        <x:v>8</x:v>
      </x:c>
    </x:row>
    <x:row r="26" spans="1:18" ht="19.199999999999999">
      <x:c r="A26" s="186"/>
      <x:c r="B26" s="187">
        <x:v>12</x:v>
      </x:c>
      <x:c r="C26" s="187" t="str">
        <x:f>VLOOKUP(B26,$F$9:$G$55,2,FALSE)</x:f>
        <x:v>용인</x:v>
      </x:c>
      <x:c r="D26" s="187"/>
      <x:c r="F26" s="25">
        <x:v>17</x:v>
      </x:c>
      <x:c r="G26" s="26" t="s">
        <x:v>247</x:v>
      </x:c>
      <x:c r="H26" s="1">
        <x:v>17</x:v>
      </x:c>
      <x:c r="I26" s="1" t="s">
        <x:v>238</x:v>
      </x:c>
      <x:c r="R26" s="20"/>
    </x:row>
    <x:row r="27" spans="1:23" ht="20.399999999999999">
      <x:c r="A27" s="186"/>
      <x:c r="B27" s="187"/>
      <x:c r="C27" s="187"/>
      <x:c r="D27" s="187"/>
      <x:c r="F27" s="25">
        <x:v>18</x:v>
      </x:c>
      <x:c r="G27" s="26" t="s">
        <x:v>156</x:v>
      </x:c>
      <x:c r="H27" s="1">
        <x:v>18</x:v>
      </x:c>
      <x:c r="I27" s="1" t="s">
        <x:v>229</x:v>
      </x:c>
      <x:c r="N27" s="181" t="s">
        <x:v>190</x:v>
      </x:c>
      <x:c r="O27" s="181"/>
      <x:c r="P27" s="181"/>
      <x:c r="R27" s="20"/>
      <x:c r="U27" s="181" t="s">
        <x:v>526</x:v>
      </x:c>
      <x:c r="V27" s="181"/>
      <x:c r="W27" s="181"/>
    </x:row>
    <x:row r="28" spans="1:24" ht="19.199999999999999">
      <x:c r="A28" s="185" t="s">
        <x:v>277</x:v>
      </x:c>
      <x:c r="B28" s="187">
        <x:v>13</x:v>
      </x:c>
      <x:c r="C28" s="187" t="str">
        <x:f>VLOOKUP(B28,$F$9:$G$55,2,FALSE)</x:f>
        <x:v>광주</x:v>
      </x:c>
      <x:c r="D28" s="187"/>
      <x:c r="F28" s="25">
        <x:v>19</x:v>
      </x:c>
      <x:c r="G28" s="26" t="s">
        <x:v>218</x:v>
      </x:c>
      <x:c r="H28" s="1">
        <x:v>19</x:v>
      </x:c>
      <x:c r="I28" s="1" t="s">
        <x:v>258</x:v>
      </x:c>
      <x:c r="L28" s="20">
        <x:v>9</x:v>
      </x:c>
      <x:c r="M28" s="79" t="str">
        <x:f>G18</x:f>
        <x:v>군포</x:v>
      </x:c>
      <x:c r="N28" s="182" t="s">
        <x:v>152</x:v>
      </x:c>
      <x:c r="O28" s="183"/>
      <x:c r="P28" s="184"/>
      <x:c r="Q28" s="79" t="str">
        <x:f>G20</x:f>
        <x:v>화성</x:v>
      </x:c>
      <x:c r="R28" s="20">
        <x:v>11</x:v>
      </x:c>
      <x:c r="S28" s="20"/>
      <x:c r="T28" s="79"/>
      <x:c r="U28" s="182" t="s">
        <x:v>152</x:v>
      </x:c>
      <x:c r="V28" s="183"/>
      <x:c r="W28" s="184"/>
      <x:c r="X28" s="79"/>
    </x:row>
    <x:row r="29" spans="1:24" ht="19.199999999999999">
      <x:c r="A29" s="186"/>
      <x:c r="B29" s="187"/>
      <x:c r="C29" s="187"/>
      <x:c r="D29" s="187"/>
      <x:c r="F29" s="25">
        <x:v>20</x:v>
      </x:c>
      <x:c r="G29" s="26" t="s">
        <x:v>216</x:v>
      </x:c>
      <x:c r="H29" s="1">
        <x:v>20</x:v>
      </x:c>
      <x:c r="I29" s="1" t="s">
        <x:v>176</x:v>
      </x:c>
      <x:c r="M29" s="188" t="s">
        <x:v>181</x:v>
      </x:c>
      <x:c r="N29" s="190"/>
      <x:c r="O29" s="191"/>
      <x:c r="P29" s="192"/>
      <x:c r="Q29" s="178" t="s">
        <x:v>182</x:v>
      </x:c>
      <x:c r="R29" s="20"/>
      <x:c r="T29" s="188" t="s">
        <x:v>181</x:v>
      </x:c>
      <x:c r="U29" s="190"/>
      <x:c r="V29" s="191"/>
      <x:c r="W29" s="192"/>
      <x:c r="X29" s="178" t="s">
        <x:v>182</x:v>
      </x:c>
    </x:row>
    <x:row r="30" spans="1:24" ht="19.199999999999999">
      <x:c r="A30" s="186"/>
      <x:c r="B30" s="200">
        <x:v>14</x:v>
      </x:c>
      <x:c r="C30" s="187" t="str">
        <x:f>VLOOKUP(B30,$F$9:$G$55,2,FALSE)</x:f>
        <x:v>가평</x:v>
      </x:c>
      <x:c r="D30" s="187"/>
      <x:c r="F30" s="25">
        <x:v>21</x:v>
      </x:c>
      <x:c r="G30" s="26" t="s">
        <x:v>245</x:v>
      </x:c>
      <x:c r="H30" s="1">
        <x:v>21</x:v>
      </x:c>
      <x:c r="I30" s="1" t="s">
        <x:v>211</x:v>
      </x:c>
      <x:c r="M30" s="189"/>
      <x:c r="N30" s="193"/>
      <x:c r="O30" s="194"/>
      <x:c r="P30" s="195"/>
      <x:c r="Q30" s="199"/>
      <x:c r="R30" s="20"/>
      <x:c r="T30" s="189"/>
      <x:c r="U30" s="193"/>
      <x:c r="V30" s="194"/>
      <x:c r="W30" s="195"/>
      <x:c r="X30" s="199"/>
    </x:row>
    <x:row r="31" spans="1:24" ht="19.199999999999999">
      <x:c r="A31" s="186"/>
      <x:c r="B31" s="201"/>
      <x:c r="C31" s="187"/>
      <x:c r="D31" s="187"/>
      <x:c r="F31" s="25">
        <x:v>22</x:v>
      </x:c>
      <x:c r="G31" s="26" t="s">
        <x:v>272</x:v>
      </x:c>
      <x:c r="H31" s="1">
        <x:v>22</x:v>
      </x:c>
      <x:c r="I31" s="1" t="s">
        <x:v>201</x:v>
      </x:c>
      <x:c r="M31" s="189"/>
      <x:c r="N31" s="193"/>
      <x:c r="O31" s="194"/>
      <x:c r="P31" s="195"/>
      <x:c r="Q31" s="199"/>
      <x:c r="R31" s="20"/>
      <x:c r="T31" s="189"/>
      <x:c r="U31" s="193"/>
      <x:c r="V31" s="194"/>
      <x:c r="W31" s="195"/>
      <x:c r="X31" s="199"/>
    </x:row>
    <x:row r="32" spans="1:24" ht="19.199999999999999">
      <x:c r="A32" s="186"/>
      <x:c r="B32" s="187">
        <x:v>15</x:v>
      </x:c>
      <x:c r="C32" s="187" t="str">
        <x:f>VLOOKUP(B32,$F$9:$G$55,2,FALSE)</x:f>
        <x:v>의정부</x:v>
      </x:c>
      <x:c r="D32" s="187"/>
      <x:c r="F32" s="25">
        <x:v>23</x:v>
      </x:c>
      <x:c r="G32" s="26" t="s">
        <x:v>198</x:v>
      </x:c>
      <x:c r="H32" s="1">
        <x:v>23</x:v>
      </x:c>
      <x:c r="I32" s="1" t="s">
        <x:v>288</x:v>
      </x:c>
      <x:c r="M32" s="189"/>
      <x:c r="N32" s="193"/>
      <x:c r="O32" s="194"/>
      <x:c r="P32" s="195"/>
      <x:c r="Q32" s="199"/>
      <x:c r="R32" s="20"/>
      <x:c r="T32" s="189"/>
      <x:c r="U32" s="193"/>
      <x:c r="V32" s="194"/>
      <x:c r="W32" s="195"/>
      <x:c r="X32" s="199"/>
    </x:row>
    <x:row r="33" spans="1:24" ht="19.199999999999999">
      <x:c r="A33" s="186"/>
      <x:c r="B33" s="187"/>
      <x:c r="C33" s="187"/>
      <x:c r="D33" s="187"/>
      <x:c r="F33" s="25">
        <x:v>24</x:v>
      </x:c>
      <x:c r="G33" s="26" t="s">
        <x:v>224</x:v>
      </x:c>
      <x:c r="H33" s="1">
        <x:v>24</x:v>
      </x:c>
      <x:c r="I33" s="1" t="s">
        <x:v>156</x:v>
      </x:c>
      <x:c r="M33" s="189"/>
      <x:c r="N33" s="193"/>
      <x:c r="O33" s="194"/>
      <x:c r="P33" s="195"/>
      <x:c r="Q33" s="199"/>
      <x:c r="R33" s="20"/>
      <x:c r="T33" s="189"/>
      <x:c r="U33" s="193"/>
      <x:c r="V33" s="194"/>
      <x:c r="W33" s="195"/>
      <x:c r="X33" s="199"/>
    </x:row>
    <x:row r="34" spans="1:24" ht="19.199999999999999">
      <x:c r="A34" s="186"/>
      <x:c r="B34" s="187">
        <x:v>16</x:v>
      </x:c>
      <x:c r="C34" s="187" t="str">
        <x:f>VLOOKUP(B34,$F$9:$G$55,2,FALSE)</x:f>
        <x:v>하남</x:v>
      </x:c>
      <x:c r="D34" s="187"/>
      <x:c r="F34" s="25">
        <x:v>25</x:v>
      </x:c>
      <x:c r="G34" s="26" t="s">
        <x:v>258</x:v>
      </x:c>
      <x:c r="H34" s="1">
        <x:v>25</x:v>
      </x:c>
      <x:c r="I34" s="1" t="s">
        <x:v>149</x:v>
      </x:c>
      <x:c r="M34" s="189"/>
      <x:c r="N34" s="193"/>
      <x:c r="O34" s="194"/>
      <x:c r="P34" s="195"/>
      <x:c r="Q34" s="199"/>
      <x:c r="R34" s="20"/>
      <x:c r="T34" s="189"/>
      <x:c r="U34" s="193"/>
      <x:c r="V34" s="194"/>
      <x:c r="W34" s="195"/>
      <x:c r="X34" s="199"/>
    </x:row>
    <x:row r="35" spans="1:24" ht="19.199999999999999">
      <x:c r="A35" s="186"/>
      <x:c r="B35" s="187"/>
      <x:c r="C35" s="187"/>
      <x:c r="D35" s="187"/>
      <x:c r="F35" s="25">
        <x:v>26</x:v>
      </x:c>
      <x:c r="G35" s="26" t="s">
        <x:v>195</x:v>
      </x:c>
      <x:c r="H35" s="1">
        <x:v>26</x:v>
      </x:c>
      <x:c r="I35" s="1" t="s">
        <x:v>168</x:v>
      </x:c>
      <x:c r="M35" s="189"/>
      <x:c r="N35" s="193"/>
      <x:c r="O35" s="194"/>
      <x:c r="P35" s="195"/>
      <x:c r="Q35" s="199"/>
      <x:c r="R35" s="20"/>
      <x:c r="T35" s="189"/>
      <x:c r="U35" s="193"/>
      <x:c r="V35" s="194"/>
      <x:c r="W35" s="195"/>
      <x:c r="X35" s="199"/>
    </x:row>
    <x:row r="36" spans="1:24" ht="19.199999999999999">
      <x:c r="A36" s="185" t="s">
        <x:v>157</x:v>
      </x:c>
      <x:c r="B36" s="187">
        <x:v>17</x:v>
      </x:c>
      <x:c r="C36" s="187" t="str">
        <x:f>VLOOKUP(B36,$F$9:$G$55,2,FALSE)</x:f>
        <x:v>오산</x:v>
      </x:c>
      <x:c r="D36" s="187"/>
      <x:c r="F36" s="25"/>
      <x:c r="G36" s="27"/>
      <x:c r="M36" s="184"/>
      <x:c r="N36" s="196"/>
      <x:c r="O36" s="197"/>
      <x:c r="P36" s="198"/>
      <x:c r="Q36" s="182"/>
      <x:c r="R36" s="20"/>
      <x:c r="T36" s="184"/>
      <x:c r="U36" s="196"/>
      <x:c r="V36" s="197"/>
      <x:c r="W36" s="198"/>
      <x:c r="X36" s="182"/>
    </x:row>
    <x:row r="37" spans="1:24" ht="19.199999999999999">
      <x:c r="A37" s="186"/>
      <x:c r="B37" s="187"/>
      <x:c r="C37" s="187"/>
      <x:c r="D37" s="187"/>
      <x:c r="F37" s="25"/>
      <x:c r="G37" s="27"/>
      <x:c r="L37" s="20">
        <x:v>10</x:v>
      </x:c>
      <x:c r="M37" s="79" t="str">
        <x:f>G19</x:f>
        <x:v>구리</x:v>
      </x:c>
      <x:c r="N37" s="178" t="s">
        <x:v>256</x:v>
      </x:c>
      <x:c r="O37" s="202"/>
      <x:c r="P37" s="188"/>
      <x:c r="Q37" s="79" t="str">
        <x:f>G21</x:f>
        <x:v>용인</x:v>
      </x:c>
      <x:c r="R37" s="20">
        <x:v>12</x:v>
      </x:c>
      <x:c r="S37" s="20"/>
      <x:c r="T37" s="79"/>
      <x:c r="U37" s="178" t="s">
        <x:v>256</x:v>
      </x:c>
      <x:c r="V37" s="202"/>
      <x:c r="W37" s="188"/>
      <x:c r="X37" s="79"/>
    </x:row>
    <x:row r="38" spans="1:18" ht="19.199999999999999">
      <x:c r="A38" s="186"/>
      <x:c r="B38" s="200">
        <x:v>18</x:v>
      </x:c>
      <x:c r="C38" s="187" t="str">
        <x:f>VLOOKUP(B38,$F$9:$G$55,2,FALSE)</x:f>
        <x:v>광명</x:v>
      </x:c>
      <x:c r="D38" s="187"/>
      <x:c r="F38" s="25"/>
      <x:c r="G38" s="27"/>
      <x:c r="R38" s="20"/>
    </x:row>
    <x:row r="39" spans="1:18" ht="20.399999999999999">
      <x:c r="A39" s="186"/>
      <x:c r="B39" s="201"/>
      <x:c r="C39" s="187"/>
      <x:c r="D39" s="187"/>
      <x:c r="F39" s="25"/>
      <x:c r="G39" s="27"/>
      <x:c r="N39" s="181" t="s">
        <x:v>277</x:v>
      </x:c>
      <x:c r="O39" s="181"/>
      <x:c r="P39" s="181"/>
      <x:c r="R39" s="20"/>
    </x:row>
    <x:row r="40" spans="1:18" ht="19.199999999999999">
      <x:c r="A40" s="186"/>
      <x:c r="B40" s="187">
        <x:v>19</x:v>
      </x:c>
      <x:c r="C40" s="187" t="str">
        <x:f>VLOOKUP(B40,$F$9:$G$55,2,FALSE)</x:f>
        <x:v>여주</x:v>
      </x:c>
      <x:c r="D40" s="187"/>
      <x:c r="F40" s="25"/>
      <x:c r="G40" s="27"/>
      <x:c r="L40" s="20">
        <x:v>13</x:v>
      </x:c>
      <x:c r="M40" s="79" t="str">
        <x:f>G22</x:f>
        <x:v>광주</x:v>
      </x:c>
      <x:c r="N40" s="182" t="s">
        <x:v>152</x:v>
      </x:c>
      <x:c r="O40" s="183"/>
      <x:c r="P40" s="184"/>
      <x:c r="Q40" s="79" t="str">
        <x:f>G24</x:f>
        <x:v>의정부</x:v>
      </x:c>
      <x:c r="R40" s="20">
        <x:v>15</x:v>
      </x:c>
    </x:row>
    <x:row r="41" spans="1:18" ht="19.199999999999999">
      <x:c r="A41" s="186"/>
      <x:c r="B41" s="187"/>
      <x:c r="C41" s="187"/>
      <x:c r="D41" s="187"/>
      <x:c r="F41" s="25"/>
      <x:c r="G41" s="27"/>
      <x:c r="M41" s="188" t="s">
        <x:v>181</x:v>
      </x:c>
      <x:c r="N41" s="190"/>
      <x:c r="O41" s="191"/>
      <x:c r="P41" s="192"/>
      <x:c r="Q41" s="178" t="s">
        <x:v>182</x:v>
      </x:c>
      <x:c r="R41" s="20"/>
    </x:row>
    <x:row r="42" spans="1:18" ht="19.199999999999999">
      <x:c r="A42" s="186"/>
      <x:c r="B42" s="187">
        <x:v>20</x:v>
      </x:c>
      <x:c r="C42" s="187" t="str">
        <x:f>VLOOKUP(B42,$F$9:$G$55,2,FALSE)</x:f>
        <x:v>이천</x:v>
      </x:c>
      <x:c r="D42" s="187"/>
      <x:c r="F42" s="25"/>
      <x:c r="G42" s="27"/>
      <x:c r="M42" s="189"/>
      <x:c r="N42" s="193"/>
      <x:c r="O42" s="194"/>
      <x:c r="P42" s="195"/>
      <x:c r="Q42" s="199"/>
      <x:c r="R42" s="20"/>
    </x:row>
    <x:row r="43" spans="1:18" ht="19.199999999999999">
      <x:c r="A43" s="186"/>
      <x:c r="B43" s="187"/>
      <x:c r="C43" s="187"/>
      <x:c r="D43" s="187"/>
      <x:c r="F43" s="25"/>
      <x:c r="G43" s="27"/>
      <x:c r="M43" s="189"/>
      <x:c r="N43" s="193"/>
      <x:c r="O43" s="194"/>
      <x:c r="P43" s="195"/>
      <x:c r="Q43" s="199"/>
      <x:c r="R43" s="20"/>
    </x:row>
    <x:row r="44" spans="1:18" ht="19.199999999999999">
      <x:c r="A44" s="185" t="s">
        <x:v>298</x:v>
      </x:c>
      <x:c r="B44" s="187">
        <x:v>21</x:v>
      </x:c>
      <x:c r="C44" s="187" t="str">
        <x:f>VLOOKUP(B44,$F$9:$G$55,2,FALSE)</x:f>
        <x:v>연천</x:v>
      </x:c>
      <x:c r="D44" s="187"/>
      <x:c r="F44" s="25"/>
      <x:c r="G44" s="27"/>
      <x:c r="M44" s="189"/>
      <x:c r="N44" s="193"/>
      <x:c r="O44" s="194"/>
      <x:c r="P44" s="195"/>
      <x:c r="Q44" s="199"/>
      <x:c r="R44" s="20"/>
    </x:row>
    <x:row r="45" spans="1:18" ht="19.199999999999999">
      <x:c r="A45" s="186"/>
      <x:c r="B45" s="187"/>
      <x:c r="C45" s="187"/>
      <x:c r="D45" s="187"/>
      <x:c r="F45" s="25"/>
      <x:c r="G45" s="27"/>
      <x:c r="M45" s="189"/>
      <x:c r="N45" s="193"/>
      <x:c r="O45" s="194"/>
      <x:c r="P45" s="195"/>
      <x:c r="Q45" s="199"/>
      <x:c r="R45" s="20"/>
    </x:row>
    <x:row r="46" spans="1:18" ht="19.199999999999999">
      <x:c r="A46" s="186"/>
      <x:c r="B46" s="200">
        <x:v>22</x:v>
      </x:c>
      <x:c r="C46" s="187" t="str">
        <x:f>VLOOKUP(B46,$F$9:$G$55,2,FALSE)</x:f>
        <x:v>양평</x:v>
      </x:c>
      <x:c r="D46" s="187"/>
      <x:c r="F46" s="25"/>
      <x:c r="G46" s="27"/>
      <x:c r="M46" s="189"/>
      <x:c r="N46" s="193"/>
      <x:c r="O46" s="194"/>
      <x:c r="P46" s="195"/>
      <x:c r="Q46" s="199"/>
      <x:c r="R46" s="20"/>
    </x:row>
    <x:row r="47" spans="1:18" ht="19.199999999999999">
      <x:c r="A47" s="186"/>
      <x:c r="B47" s="201"/>
      <x:c r="C47" s="187"/>
      <x:c r="D47" s="187"/>
      <x:c r="F47" s="25"/>
      <x:c r="G47" s="27"/>
      <x:c r="M47" s="189"/>
      <x:c r="N47" s="193"/>
      <x:c r="O47" s="194"/>
      <x:c r="P47" s="195"/>
      <x:c r="Q47" s="199"/>
      <x:c r="R47" s="20"/>
    </x:row>
    <x:row r="48" spans="1:18" ht="19.199999999999999">
      <x:c r="A48" s="186"/>
      <x:c r="B48" s="187">
        <x:v>23</x:v>
      </x:c>
      <x:c r="C48" s="187" t="str">
        <x:f>VLOOKUP(B48,$F$9:$G$55,2,FALSE)</x:f>
        <x:v>수원</x:v>
      </x:c>
      <x:c r="D48" s="187"/>
      <x:c r="F48" s="25"/>
      <x:c r="G48" s="27"/>
      <x:c r="M48" s="184"/>
      <x:c r="N48" s="196"/>
      <x:c r="O48" s="197"/>
      <x:c r="P48" s="198"/>
      <x:c r="Q48" s="182"/>
      <x:c r="R48" s="20"/>
    </x:row>
    <x:row r="49" spans="1:18" ht="19.199999999999999">
      <x:c r="A49" s="186"/>
      <x:c r="B49" s="187"/>
      <x:c r="C49" s="187"/>
      <x:c r="D49" s="187"/>
      <x:c r="F49" s="25"/>
      <x:c r="G49" s="27"/>
      <x:c r="L49" s="20">
        <x:v>14</x:v>
      </x:c>
      <x:c r="M49" s="79" t="str">
        <x:f>G23</x:f>
        <x:v>가평</x:v>
      </x:c>
      <x:c r="N49" s="178" t="s">
        <x:v>256</x:v>
      </x:c>
      <x:c r="O49" s="202"/>
      <x:c r="P49" s="188"/>
      <x:c r="Q49" s="79" t="str">
        <x:f>G25</x:f>
        <x:v>하남</x:v>
      </x:c>
      <x:c r="R49" s="20">
        <x:v>16</x:v>
      </x:c>
    </x:row>
    <x:row r="50" spans="1:18" ht="19.199999999999999">
      <x:c r="A50" s="185" t="s">
        <x:v>154</x:v>
      </x:c>
      <x:c r="B50" s="187">
        <x:v>24</x:v>
      </x:c>
      <x:c r="C50" s="187" t="str">
        <x:f>VLOOKUP(B50,$F$9:$G$55,2,FALSE)</x:f>
        <x:v>포천</x:v>
      </x:c>
      <x:c r="D50" s="187"/>
      <x:c r="F50" s="25"/>
      <x:c r="G50" s="27"/>
      <x:c r="R50" s="20"/>
    </x:row>
    <x:row r="51" spans="1:18" ht="20.399999999999999">
      <x:c r="A51" s="186"/>
      <x:c r="B51" s="187"/>
      <x:c r="C51" s="187"/>
      <x:c r="D51" s="187"/>
      <x:c r="F51" s="25"/>
      <x:c r="G51" s="27"/>
      <x:c r="N51" s="181" t="s">
        <x:v>157</x:v>
      </x:c>
      <x:c r="O51" s="181"/>
      <x:c r="P51" s="181"/>
      <x:c r="R51" s="20"/>
    </x:row>
    <x:row r="52" spans="1:18" ht="19.199999999999999">
      <x:c r="A52" s="186"/>
      <x:c r="B52" s="200">
        <x:v>25</x:v>
      </x:c>
      <x:c r="C52" s="187" t="str">
        <x:f>VLOOKUP(B52,$F$9:$G$55,2,FALSE)</x:f>
        <x:v>남양주</x:v>
      </x:c>
      <x:c r="D52" s="187"/>
      <x:c r="F52" s="25"/>
      <x:c r="G52" s="27"/>
      <x:c r="L52" s="20">
        <x:v>17</x:v>
      </x:c>
      <x:c r="M52" s="79" t="str">
        <x:f>G26</x:f>
        <x:v>오산</x:v>
      </x:c>
      <x:c r="N52" s="182" t="s">
        <x:v>152</x:v>
      </x:c>
      <x:c r="O52" s="183"/>
      <x:c r="P52" s="184"/>
      <x:c r="Q52" s="79" t="str">
        <x:f>G28</x:f>
        <x:v>여주</x:v>
      </x:c>
      <x:c r="R52" s="20">
        <x:v>19</x:v>
      </x:c>
    </x:row>
    <x:row r="53" spans="1:18" ht="19.199999999999999">
      <x:c r="A53" s="186"/>
      <x:c r="B53" s="201"/>
      <x:c r="C53" s="187"/>
      <x:c r="D53" s="187"/>
      <x:c r="F53" s="25"/>
      <x:c r="G53" s="27"/>
      <x:c r="M53" s="188" t="s">
        <x:v>181</x:v>
      </x:c>
      <x:c r="N53" s="190"/>
      <x:c r="O53" s="191"/>
      <x:c r="P53" s="192"/>
      <x:c r="Q53" s="178" t="s">
        <x:v>182</x:v>
      </x:c>
      <x:c r="R53" s="20"/>
    </x:row>
    <x:row r="54" spans="1:18" ht="19.199999999999999">
      <x:c r="A54" s="186"/>
      <x:c r="B54" s="187">
        <x:v>26</x:v>
      </x:c>
      <x:c r="C54" s="187" t="str">
        <x:f>VLOOKUP(B54,$F$9:$G$55,2,FALSE)</x:f>
        <x:v>성남</x:v>
      </x:c>
      <x:c r="D54" s="187"/>
      <x:c r="F54" s="25"/>
      <x:c r="G54" s="27"/>
      <x:c r="M54" s="189"/>
      <x:c r="N54" s="193"/>
      <x:c r="O54" s="194"/>
      <x:c r="P54" s="195"/>
      <x:c r="Q54" s="199"/>
      <x:c r="R54" s="20"/>
    </x:row>
    <x:row r="55" spans="1:18" ht="19.199999999999999">
      <x:c r="A55" s="186"/>
      <x:c r="B55" s="187"/>
      <x:c r="C55" s="187"/>
      <x:c r="D55" s="187"/>
      <x:c r="F55" s="25"/>
      <x:c r="G55" s="27"/>
      <x:c r="M55" s="189"/>
      <x:c r="N55" s="193"/>
      <x:c r="O55" s="194"/>
      <x:c r="P55" s="195"/>
      <x:c r="Q55" s="199"/>
      <x:c r="R55" s="20"/>
    </x:row>
    <x:row r="56" spans="13:18">
      <x:c r="M56" s="189"/>
      <x:c r="N56" s="193"/>
      <x:c r="O56" s="194"/>
      <x:c r="P56" s="195"/>
      <x:c r="Q56" s="199"/>
      <x:c r="R56" s="20"/>
    </x:row>
    <x:row r="57" spans="13:18">
      <x:c r="M57" s="189"/>
      <x:c r="N57" s="193"/>
      <x:c r="O57" s="194"/>
      <x:c r="P57" s="195"/>
      <x:c r="Q57" s="199"/>
      <x:c r="R57" s="20"/>
    </x:row>
    <x:row r="58" spans="13:18">
      <x:c r="M58" s="189"/>
      <x:c r="N58" s="193"/>
      <x:c r="O58" s="194"/>
      <x:c r="P58" s="195"/>
      <x:c r="Q58" s="199"/>
      <x:c r="R58" s="20"/>
    </x:row>
    <x:row r="59" spans="13:18">
      <x:c r="M59" s="189"/>
      <x:c r="N59" s="193"/>
      <x:c r="O59" s="194"/>
      <x:c r="P59" s="195"/>
      <x:c r="Q59" s="199"/>
      <x:c r="R59" s="20"/>
    </x:row>
    <x:row r="60" spans="13:18">
      <x:c r="M60" s="184"/>
      <x:c r="N60" s="196"/>
      <x:c r="O60" s="197"/>
      <x:c r="P60" s="198"/>
      <x:c r="Q60" s="182"/>
      <x:c r="R60" s="20"/>
    </x:row>
    <x:row r="61" spans="12:18">
      <x:c r="L61" s="20">
        <x:v>18</x:v>
      </x:c>
      <x:c r="M61" s="79" t="str">
        <x:f>G27</x:f>
        <x:v>광명</x:v>
      </x:c>
      <x:c r="N61" s="178" t="s">
        <x:v>256</x:v>
      </x:c>
      <x:c r="O61" s="202"/>
      <x:c r="P61" s="188"/>
      <x:c r="Q61" s="79" t="str">
        <x:f>G29</x:f>
        <x:v>이천</x:v>
      </x:c>
      <x:c r="R61" s="20">
        <x:v>20</x:v>
      </x:c>
    </x:row>
  </x:sheetData>
  <x:mergeCells count="107">
    <x:mergeCell ref="A1:K1"/>
    <x:mergeCell ref="N3:P3"/>
    <x:mergeCell ref="U3:W3"/>
    <x:mergeCell ref="A4:A11"/>
    <x:mergeCell ref="B4:B5"/>
    <x:mergeCell ref="C4:C5"/>
    <x:mergeCell ref="D4:D11"/>
    <x:mergeCell ref="N4:P4"/>
    <x:mergeCell ref="M5:M12"/>
    <x:mergeCell ref="N5:P12"/>
    <x:mergeCell ref="Q5:Q12"/>
    <x:mergeCell ref="B6:B7"/>
    <x:mergeCell ref="C6:C7"/>
    <x:mergeCell ref="U6:W10"/>
    <x:mergeCell ref="B8:B9"/>
    <x:mergeCell ref="C8:C9"/>
    <x:mergeCell ref="B10:B11"/>
    <x:mergeCell ref="C10:C11"/>
    <x:mergeCell ref="A12:A19"/>
    <x:mergeCell ref="B12:B13"/>
    <x:mergeCell ref="C12:C13"/>
    <x:mergeCell ref="D12:D19"/>
    <x:mergeCell ref="N13:P13"/>
    <x:mergeCell ref="B14:B15"/>
    <x:mergeCell ref="C14:C15"/>
    <x:mergeCell ref="U14:W14"/>
    <x:mergeCell ref="N15:P15"/>
    <x:mergeCell ref="B16:B17"/>
    <x:mergeCell ref="C16:C17"/>
    <x:mergeCell ref="N16:P16"/>
    <x:mergeCell ref="M17:M24"/>
    <x:mergeCell ref="N17:P24"/>
    <x:mergeCell ref="Q17:Q24"/>
    <x:mergeCell ref="U17:W21"/>
    <x:mergeCell ref="B18:B19"/>
    <x:mergeCell ref="C18:C19"/>
    <x:mergeCell ref="U27:W27"/>
    <x:mergeCell ref="A28:A35"/>
    <x:mergeCell ref="B28:B29"/>
    <x:mergeCell ref="C28:C29"/>
    <x:mergeCell ref="D28:D35"/>
    <x:mergeCell ref="N28:P28"/>
    <x:mergeCell ref="U28:W28"/>
    <x:mergeCell ref="M29:M36"/>
    <x:mergeCell ref="N29:P36"/>
    <x:mergeCell ref="Q29:Q36"/>
    <x:mergeCell ref="T29:T36"/>
    <x:mergeCell ref="U29:W36"/>
    <x:mergeCell ref="A20:A27"/>
    <x:mergeCell ref="B20:B21"/>
    <x:mergeCell ref="C20:C21"/>
    <x:mergeCell ref="D20:D27"/>
    <x:mergeCell ref="B22:B23"/>
    <x:mergeCell ref="C22:C23"/>
    <x:mergeCell ref="B24:B25"/>
    <x:mergeCell ref="C24:C25"/>
    <x:mergeCell ref="N25:P25"/>
    <x:mergeCell ref="B26:B27"/>
    <x:mergeCell ref="C26:C27"/>
    <x:mergeCell ref="N27:P27"/>
    <x:mergeCell ref="X29:X36"/>
    <x:mergeCell ref="B30:B31"/>
    <x:mergeCell ref="C30:C31"/>
    <x:mergeCell ref="B32:B33"/>
    <x:mergeCell ref="C32:C33"/>
    <x:mergeCell ref="B34:B35"/>
    <x:mergeCell ref="C34:C35"/>
    <x:mergeCell ref="A36:A43"/>
    <x:mergeCell ref="B36:B37"/>
    <x:mergeCell ref="C36:C37"/>
    <x:mergeCell ref="D36:D43"/>
    <x:mergeCell ref="N37:P37"/>
    <x:mergeCell ref="U37:W37"/>
    <x:mergeCell ref="B38:B39"/>
    <x:mergeCell ref="C38:C39"/>
    <x:mergeCell ref="N39:P39"/>
    <x:mergeCell ref="B40:B41"/>
    <x:mergeCell ref="C40:C41"/>
    <x:mergeCell ref="N40:P40"/>
    <x:mergeCell ref="M41:M48"/>
    <x:mergeCell ref="N41:P48"/>
    <x:mergeCell ref="Q41:Q48"/>
    <x:mergeCell ref="B42:B43"/>
    <x:mergeCell ref="C42:C43"/>
    <x:mergeCell ref="A44:A49"/>
    <x:mergeCell ref="B44:B45"/>
    <x:mergeCell ref="C44:C45"/>
    <x:mergeCell ref="D44:D49"/>
    <x:mergeCell ref="B46:B47"/>
    <x:mergeCell ref="C46:C47"/>
    <x:mergeCell ref="B48:B49"/>
    <x:mergeCell ref="C48:C49"/>
    <x:mergeCell ref="N49:P49"/>
    <x:mergeCell ref="Q53:Q60"/>
    <x:mergeCell ref="B54:B55"/>
    <x:mergeCell ref="C54:C55"/>
    <x:mergeCell ref="N61:P61"/>
    <x:mergeCell ref="A50:A55"/>
    <x:mergeCell ref="B50:B51"/>
    <x:mergeCell ref="C50:C51"/>
    <x:mergeCell ref="D50:D55"/>
    <x:mergeCell ref="N51:P51"/>
    <x:mergeCell ref="B52:B53"/>
    <x:mergeCell ref="C52:C53"/>
    <x:mergeCell ref="N52:P52"/>
    <x:mergeCell ref="M53:M60"/>
    <x:mergeCell ref="N53:P60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  <x: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X61"/>
  <x:sheetViews>
    <x:sheetView topLeftCell="A1" zoomScale="70" zoomScaleNormal="70" zoomScaleSheetLayoutView="70" workbookViewId="0">
      <x:selection activeCell="Z14" activeCellId="0" sqref="Z14:Z14"/>
    </x:sheetView>
  </x:sheetViews>
  <x:sheetFormatPr defaultColWidth="8.69921875" defaultRowHeight="17.399999999999999"/>
  <x:sheetData>
    <x:row r="1" spans="1:11" ht="54" customHeight="1">
      <x:c r="A1" s="178" t="s">
        <x:v>110</x:v>
      </x:c>
      <x:c r="B1" s="179"/>
      <x:c r="C1" s="179"/>
      <x:c r="D1" s="179"/>
      <x:c r="E1" s="179"/>
      <x:c r="F1" s="179"/>
      <x:c r="G1" s="179"/>
      <x:c r="H1" s="179"/>
      <x:c r="I1" s="179"/>
      <x:c r="J1" s="179"/>
      <x:c r="K1" s="180"/>
    </x:row>
    <x:row r="3" spans="1:22" ht="21">
      <x:c r="A3" s="23" t="s">
        <x:v>200</x:v>
      </x:c>
      <x:c r="B3" s="23" t="s">
        <x:v>269</x:v>
      </x:c>
      <x:c r="C3" s="23" t="s">
        <x:v>275</x:v>
      </x:c>
      <x:c r="D3" s="23" t="s">
        <x:v>209</x:v>
      </x:c>
      <x:c r="M3" s="181" t="s">
        <x:v>280</x:v>
      </x:c>
      <x:c r="N3" s="181"/>
      <x:c r="O3" s="181"/>
      <x:c r="T3" s="181" t="s">
        <x:v>298</x:v>
      </x:c>
      <x:c r="U3" s="181"/>
      <x:c r="V3" s="181"/>
    </x:row>
    <x:row r="4" spans="1:17">
      <x:c r="A4" s="185" t="s">
        <x:v>280</x:v>
      </x:c>
      <x:c r="B4" s="187">
        <x:v>1</x:v>
      </x:c>
      <x:c r="C4" s="187" t="str">
        <x:f>VLOOKUP(B4,$F$9:$G$55,2,FALSE)</x:f>
        <x:v>가평</x:v>
      </x:c>
      <x:c r="D4" s="187"/>
      <x:c r="K4" s="20">
        <x:v>1</x:v>
      </x:c>
      <x:c r="L4" s="79" t="str">
        <x:f>G10</x:f>
        <x:v>가평</x:v>
      </x:c>
      <x:c r="M4" s="182" t="s">
        <x:v>152</x:v>
      </x:c>
      <x:c r="N4" s="183"/>
      <x:c r="O4" s="184"/>
      <x:c r="P4" s="79" t="str">
        <x:f>G12</x:f>
        <x:v>남양주</x:v>
      </x:c>
      <x:c r="Q4" s="20">
        <x:v>3</x:v>
      </x:c>
    </x:row>
    <x:row r="5" spans="1:21">
      <x:c r="A5" s="186"/>
      <x:c r="B5" s="187"/>
      <x:c r="C5" s="187"/>
      <x:c r="D5" s="187"/>
      <x:c r="L5" s="188" t="s">
        <x:v>181</x:v>
      </x:c>
      <x:c r="M5" s="190"/>
      <x:c r="N5" s="191"/>
      <x:c r="O5" s="192"/>
      <x:c r="P5" s="178" t="s">
        <x:v>182</x:v>
      </x:c>
      <x:c r="Q5" s="20"/>
      <x:c r="T5" s="20">
        <x:v>21</x:v>
      </x:c>
      <x:c r="U5" s="27" t="str">
        <x:f>G30</x:f>
        <x:v>부천</x:v>
      </x:c>
    </x:row>
    <x:row r="6" spans="1:22">
      <x:c r="A6" s="186"/>
      <x:c r="B6" s="200">
        <x:v>2</x:v>
      </x:c>
      <x:c r="C6" s="187" t="str">
        <x:f>VLOOKUP(B6,$F$9:$G$55,2,FALSE)</x:f>
        <x:v>화성</x:v>
      </x:c>
      <x:c r="D6" s="187"/>
      <x:c r="L6" s="189"/>
      <x:c r="M6" s="193"/>
      <x:c r="N6" s="194"/>
      <x:c r="O6" s="195"/>
      <x:c r="P6" s="199"/>
      <x:c r="Q6" s="20"/>
      <x:c r="T6" s="203"/>
      <x:c r="U6" s="203"/>
      <x:c r="V6" s="203"/>
    </x:row>
    <x:row r="7" spans="1:22">
      <x:c r="A7" s="186"/>
      <x:c r="B7" s="201"/>
      <x:c r="C7" s="187"/>
      <x:c r="D7" s="187"/>
      <x:c r="L7" s="189"/>
      <x:c r="M7" s="193"/>
      <x:c r="N7" s="194"/>
      <x:c r="O7" s="195"/>
      <x:c r="P7" s="199"/>
      <x:c r="Q7" s="20"/>
      <x:c r="T7" s="203"/>
      <x:c r="U7" s="203"/>
      <x:c r="V7" s="203"/>
    </x:row>
    <x:row r="8" spans="1:22">
      <x:c r="A8" s="186"/>
      <x:c r="B8" s="187">
        <x:v>3</x:v>
      </x:c>
      <x:c r="C8" s="187" t="str">
        <x:f>VLOOKUP(B8,$F$9:$G$55,2,FALSE)</x:f>
        <x:v>남양주</x:v>
      </x:c>
      <x:c r="D8" s="187"/>
      <x:c r="L8" s="189"/>
      <x:c r="M8" s="193"/>
      <x:c r="N8" s="194"/>
      <x:c r="O8" s="195"/>
      <x:c r="P8" s="199"/>
      <x:c r="Q8" s="20"/>
      <x:c r="T8" s="203"/>
      <x:c r="U8" s="203"/>
      <x:c r="V8" s="203"/>
    </x:row>
    <x:row r="9" spans="1:22" ht="19.199999999999999">
      <x:c r="A9" s="186"/>
      <x:c r="B9" s="187"/>
      <x:c r="C9" s="187"/>
      <x:c r="D9" s="187"/>
      <x:c r="F9" s="24" t="s">
        <x:v>269</x:v>
      </x:c>
      <x:c r="G9" s="24" t="s">
        <x:v>275</x:v>
      </x:c>
      <x:c r="I9" s="1" t="s">
        <x:v>543</x:v>
      </x:c>
      <x:c r="L9" s="189"/>
      <x:c r="M9" s="193"/>
      <x:c r="N9" s="194"/>
      <x:c r="O9" s="195"/>
      <x:c r="P9" s="199"/>
      <x:c r="Q9" s="20"/>
      <x:c r="T9" s="203"/>
      <x:c r="U9" s="203"/>
      <x:c r="V9" s="203"/>
    </x:row>
    <x:row r="10" spans="1:22" ht="19.199999999999999">
      <x:c r="A10" s="186"/>
      <x:c r="B10" s="187">
        <x:v>4</x:v>
      </x:c>
      <x:c r="C10" s="187" t="str">
        <x:f>VLOOKUP(B10,$F$9:$G$55,2,FALSE)</x:f>
        <x:v>시흥</x:v>
      </x:c>
      <x:c r="D10" s="187"/>
      <x:c r="F10" s="25">
        <x:v>1</x:v>
      </x:c>
      <x:c r="G10" s="26" t="s">
        <x:v>168</x:v>
      </x:c>
      <x:c r="H10" s="1">
        <x:v>1</x:v>
      </x:c>
      <x:c r="I10" s="1" t="s">
        <x:v>168</x:v>
      </x:c>
      <x:c r="L10" s="189"/>
      <x:c r="M10" s="193"/>
      <x:c r="N10" s="194"/>
      <x:c r="O10" s="195"/>
      <x:c r="P10" s="199"/>
      <x:c r="Q10" s="20"/>
      <x:c r="T10" s="203"/>
      <x:c r="U10" s="203"/>
      <x:c r="V10" s="203"/>
    </x:row>
    <x:row r="11" spans="1:24" ht="19.199999999999999">
      <x:c r="A11" s="186"/>
      <x:c r="B11" s="187"/>
      <x:c r="C11" s="187"/>
      <x:c r="D11" s="187"/>
      <x:c r="F11" s="25">
        <x:v>2</x:v>
      </x:c>
      <x:c r="G11" s="26" t="s">
        <x:v>144</x:v>
      </x:c>
      <x:c r="H11" s="1">
        <x:v>2</x:v>
      </x:c>
      <x:c r="I11" s="1" t="s">
        <x:v>149</x:v>
      </x:c>
      <x:c r="L11" s="189"/>
      <x:c r="M11" s="193"/>
      <x:c r="N11" s="194"/>
      <x:c r="O11" s="195"/>
      <x:c r="P11" s="199"/>
      <x:c r="Q11" s="20"/>
      <x:c r="R11" s="20">
        <x:v>22</x:v>
      </x:c>
      <x:c r="S11" s="27" t="str">
        <x:f>G31</x:f>
        <x:v>성남</x:v>
      </x:c>
      <x:c r="T11" s="38"/>
      <x:c r="V11" s="37"/>
      <x:c r="W11" s="27" t="str">
        <x:f>G32</x:f>
        <x:v>포천</x:v>
      </x:c>
      <x:c r="X11" s="20">
        <x:v>23</x:v>
      </x:c>
    </x:row>
    <x:row r="12" spans="1:17" ht="19.199999999999999">
      <x:c r="A12" s="185" t="s">
        <x:v>250</x:v>
      </x:c>
      <x:c r="B12" s="187">
        <x:v>5</x:v>
      </x:c>
      <x:c r="C12" s="187" t="str">
        <x:f>VLOOKUP(B12,$F$9:$G$55,2,FALSE)</x:f>
        <x:v>군포</x:v>
      </x:c>
      <x:c r="D12" s="187"/>
      <x:c r="F12" s="25">
        <x:v>3</x:v>
      </x:c>
      <x:c r="G12" s="26" t="s">
        <x:v>258</x:v>
      </x:c>
      <x:c r="H12" s="1">
        <x:v>3</x:v>
      </x:c>
      <x:c r="I12" s="1" t="s">
        <x:v>156</x:v>
      </x:c>
      <x:c r="L12" s="184"/>
      <x:c r="M12" s="196"/>
      <x:c r="N12" s="197"/>
      <x:c r="O12" s="198"/>
      <x:c r="P12" s="182"/>
      <x:c r="Q12" s="20"/>
    </x:row>
    <x:row r="13" spans="1:17" ht="19.199999999999999">
      <x:c r="A13" s="186"/>
      <x:c r="B13" s="187"/>
      <x:c r="C13" s="187"/>
      <x:c r="D13" s="187"/>
      <x:c r="F13" s="25">
        <x:v>4</x:v>
      </x:c>
      <x:c r="G13" s="26" t="s">
        <x:v>145</x:v>
      </x:c>
      <x:c r="H13" s="1">
        <x:v>4</x:v>
      </x:c>
      <x:c r="I13" s="1" t="s">
        <x:v>288</x:v>
      </x:c>
      <x:c r="K13" s="20">
        <x:v>2</x:v>
      </x:c>
      <x:c r="L13" s="79" t="str">
        <x:f>G11</x:f>
        <x:v>화성</x:v>
      </x:c>
      <x:c r="M13" s="178" t="s">
        <x:v>256</x:v>
      </x:c>
      <x:c r="N13" s="202"/>
      <x:c r="O13" s="188"/>
      <x:c r="P13" s="79" t="str">
        <x:f>G13</x:f>
        <x:v>시흥</x:v>
      </x:c>
      <x:c r="Q13" s="20">
        <x:v>4</x:v>
      </x:c>
    </x:row>
    <x:row r="14" spans="1:22" ht="20.399999999999999">
      <x:c r="A14" s="186"/>
      <x:c r="B14" s="200">
        <x:v>6</x:v>
      </x:c>
      <x:c r="C14" s="187" t="str">
        <x:f>VLOOKUP(B14,$F$9:$G$55,2,FALSE)</x:f>
        <x:v>동두천</x:v>
      </x:c>
      <x:c r="D14" s="187"/>
      <x:c r="F14" s="25">
        <x:v>5</x:v>
      </x:c>
      <x:c r="G14" s="26" t="s">
        <x:v>211</x:v>
      </x:c>
      <x:c r="H14" s="1">
        <x:v>5</x:v>
      </x:c>
      <x:c r="I14" s="1" t="s">
        <x:v>201</x:v>
      </x:c>
      <x:c r="Q14" s="20"/>
      <x:c r="T14" s="181" t="s">
        <x:v>154</x:v>
      </x:c>
      <x:c r="U14" s="181"/>
      <x:c r="V14" s="181"/>
    </x:row>
    <x:row r="15" spans="1:17" ht="20.399999999999999">
      <x:c r="A15" s="186"/>
      <x:c r="B15" s="201"/>
      <x:c r="C15" s="187"/>
      <x:c r="D15" s="187"/>
      <x:c r="F15" s="25">
        <x:v>6</x:v>
      </x:c>
      <x:c r="G15" s="26" t="s">
        <x:v>229</x:v>
      </x:c>
      <x:c r="H15" s="1">
        <x:v>6</x:v>
      </x:c>
      <x:c r="I15" s="1" t="s">
        <x:v>211</x:v>
      </x:c>
      <x:c r="M15" s="181" t="s">
        <x:v>250</x:v>
      </x:c>
      <x:c r="N15" s="181"/>
      <x:c r="O15" s="181"/>
      <x:c r="Q15" s="20"/>
    </x:row>
    <x:row r="16" spans="1:21" ht="19.199999999999999">
      <x:c r="A16" s="186"/>
      <x:c r="B16" s="187">
        <x:v>7</x:v>
      </x:c>
      <x:c r="C16" s="187" t="str">
        <x:f>VLOOKUP(B16,$F$9:$G$55,2,FALSE)</x:f>
        <x:v>이천</x:v>
      </x:c>
      <x:c r="D16" s="187"/>
      <x:c r="F16" s="25">
        <x:v>7</x:v>
      </x:c>
      <x:c r="G16" s="26" t="s">
        <x:v>216</x:v>
      </x:c>
      <x:c r="H16" s="1">
        <x:v>7</x:v>
      </x:c>
      <x:c r="I16" s="1" t="s">
        <x:v>176</x:v>
      </x:c>
      <x:c r="K16" s="20">
        <x:v>5</x:v>
      </x:c>
      <x:c r="L16" s="79" t="str">
        <x:f>G14</x:f>
        <x:v>군포</x:v>
      </x:c>
      <x:c r="M16" s="182" t="s">
        <x:v>152</x:v>
      </x:c>
      <x:c r="N16" s="183"/>
      <x:c r="O16" s="184"/>
      <x:c r="P16" s="79" t="str">
        <x:f>G16</x:f>
        <x:v>이천</x:v>
      </x:c>
      <x:c r="Q16" s="20">
        <x:v>7</x:v>
      </x:c>
      <x:c r="T16" s="20">
        <x:v>24</x:v>
      </x:c>
      <x:c r="U16" s="27" t="str">
        <x:f>G33</x:f>
        <x:v>여주</x:v>
      </x:c>
    </x:row>
    <x:row r="17" spans="1:22" ht="19.199999999999999">
      <x:c r="A17" s="186"/>
      <x:c r="B17" s="187"/>
      <x:c r="C17" s="187"/>
      <x:c r="D17" s="187"/>
      <x:c r="F17" s="25">
        <x:v>8</x:v>
      </x:c>
      <x:c r="G17" s="26" t="s">
        <x:v>176</x:v>
      </x:c>
      <x:c r="H17" s="1">
        <x:v>8</x:v>
      </x:c>
      <x:c r="I17" s="1" t="s">
        <x:v>258</x:v>
      </x:c>
      <x:c r="L17" s="188" t="s">
        <x:v>181</x:v>
      </x:c>
      <x:c r="M17" s="190"/>
      <x:c r="N17" s="191"/>
      <x:c r="O17" s="192"/>
      <x:c r="P17" s="178" t="s">
        <x:v>182</x:v>
      </x:c>
      <x:c r="Q17" s="20"/>
      <x:c r="T17" s="203"/>
      <x:c r="U17" s="203"/>
      <x:c r="V17" s="203"/>
    </x:row>
    <x:row r="18" spans="1:22" ht="19.199999999999999">
      <x:c r="A18" s="186"/>
      <x:c r="B18" s="187">
        <x:v>8</x:v>
      </x:c>
      <x:c r="C18" s="187" t="str">
        <x:f>VLOOKUP(B18,$F$9:$G$55,2,FALSE)</x:f>
        <x:v>김포</x:v>
      </x:c>
      <x:c r="D18" s="187"/>
      <x:c r="F18" s="25">
        <x:v>9</x:v>
      </x:c>
      <x:c r="G18" s="26" t="s">
        <x:v>233</x:v>
      </x:c>
      <x:c r="H18" s="1">
        <x:v>9</x:v>
      </x:c>
      <x:c r="I18" s="1" t="s">
        <x:v>229</x:v>
      </x:c>
      <x:c r="L18" s="189"/>
      <x:c r="M18" s="193"/>
      <x:c r="N18" s="194"/>
      <x:c r="O18" s="195"/>
      <x:c r="P18" s="199"/>
      <x:c r="Q18" s="20"/>
      <x:c r="T18" s="203"/>
      <x:c r="U18" s="203"/>
      <x:c r="V18" s="203"/>
    </x:row>
    <x:row r="19" spans="1:22" ht="19.199999999999999">
      <x:c r="A19" s="186"/>
      <x:c r="B19" s="187"/>
      <x:c r="C19" s="187"/>
      <x:c r="D19" s="187"/>
      <x:c r="F19" s="25">
        <x:v>10</x:v>
      </x:c>
      <x:c r="G19" s="26" t="s">
        <x:v>156</x:v>
      </x:c>
      <x:c r="H19" s="1">
        <x:v>10</x:v>
      </x:c>
      <x:c r="I19" s="1" t="s">
        <x:v>238</x:v>
      </x:c>
      <x:c r="L19" s="189"/>
      <x:c r="M19" s="193"/>
      <x:c r="N19" s="194"/>
      <x:c r="O19" s="195"/>
      <x:c r="P19" s="199"/>
      <x:c r="Q19" s="20"/>
      <x:c r="T19" s="203"/>
      <x:c r="U19" s="203"/>
      <x:c r="V19" s="203"/>
    </x:row>
    <x:row r="20" spans="1:22" ht="19.199999999999999">
      <x:c r="A20" s="185" t="s">
        <x:v>190</x:v>
      </x:c>
      <x:c r="B20" s="187">
        <x:v>9</x:v>
      </x:c>
      <x:c r="C20" s="187" t="str">
        <x:f>VLOOKUP(B20,$F$9:$G$55,2,FALSE)</x:f>
        <x:v>안산</x:v>
      </x:c>
      <x:c r="D20" s="187"/>
      <x:c r="F20" s="25">
        <x:v>11</x:v>
      </x:c>
      <x:c r="G20" s="26" t="s">
        <x:v>248</x:v>
      </x:c>
      <x:c r="H20" s="1">
        <x:v>11</x:v>
      </x:c>
      <x:c r="I20" s="1" t="s">
        <x:v>195</x:v>
      </x:c>
      <x:c r="L20" s="189"/>
      <x:c r="M20" s="193"/>
      <x:c r="N20" s="194"/>
      <x:c r="O20" s="195"/>
      <x:c r="P20" s="199"/>
      <x:c r="Q20" s="20"/>
      <x:c r="T20" s="203"/>
      <x:c r="U20" s="203"/>
      <x:c r="V20" s="203"/>
    </x:row>
    <x:row r="21" spans="1:22" ht="19.199999999999999">
      <x:c r="A21" s="186"/>
      <x:c r="B21" s="187"/>
      <x:c r="C21" s="187"/>
      <x:c r="D21" s="187"/>
      <x:c r="F21" s="25">
        <x:v>12</x:v>
      </x:c>
      <x:c r="G21" s="26" t="s">
        <x:v>247</x:v>
      </x:c>
      <x:c r="H21" s="1">
        <x:v>12</x:v>
      </x:c>
      <x:c r="I21" s="1" t="s">
        <x:v>198</x:v>
      </x:c>
      <x:c r="L21" s="189"/>
      <x:c r="M21" s="193"/>
      <x:c r="N21" s="194"/>
      <x:c r="O21" s="195"/>
      <x:c r="P21" s="199"/>
      <x:c r="Q21" s="20"/>
      <x:c r="T21" s="203"/>
      <x:c r="U21" s="203"/>
      <x:c r="V21" s="203"/>
    </x:row>
    <x:row r="22" spans="1:24" ht="19.199999999999999">
      <x:c r="A22" s="186"/>
      <x:c r="B22" s="200">
        <x:v>10</x:v>
      </x:c>
      <x:c r="C22" s="187" t="str">
        <x:f>VLOOKUP(B22,$F$9:$G$55,2,FALSE)</x:f>
        <x:v>광명</x:v>
      </x:c>
      <x:c r="D22" s="187"/>
      <x:c r="F22" s="25">
        <x:v>13</x:v>
      </x:c>
      <x:c r="G22" s="26" t="s">
        <x:v>272</x:v>
      </x:c>
      <x:c r="H22" s="1">
        <x:v>13</x:v>
      </x:c>
      <x:c r="I22" s="1" t="s">
        <x:v>145</x:v>
      </x:c>
      <x:c r="L22" s="189"/>
      <x:c r="M22" s="193"/>
      <x:c r="N22" s="194"/>
      <x:c r="O22" s="195"/>
      <x:c r="P22" s="199"/>
      <x:c r="Q22" s="20"/>
      <x:c r="R22" s="20">
        <x:v>25</x:v>
      </x:c>
      <x:c r="S22" s="27" t="str">
        <x:f>G34</x:f>
        <x:v>하남</x:v>
      </x:c>
      <x:c r="T22" s="38"/>
      <x:c r="V22" s="37"/>
      <x:c r="W22" s="27" t="str">
        <x:f>G35</x:f>
        <x:v>과천</x:v>
      </x:c>
      <x:c r="X22" s="20">
        <x:v>26</x:v>
      </x:c>
    </x:row>
    <x:row r="23" spans="1:17" ht="19.199999999999999">
      <x:c r="A23" s="186"/>
      <x:c r="B23" s="201"/>
      <x:c r="C23" s="187"/>
      <x:c r="D23" s="187"/>
      <x:c r="F23" s="25">
        <x:v>14</x:v>
      </x:c>
      <x:c r="G23" s="26" t="s">
        <x:v>197</x:v>
      </x:c>
      <x:c r="H23" s="1">
        <x:v>14</x:v>
      </x:c>
      <x:c r="I23" s="1" t="s">
        <x:v>233</x:v>
      </x:c>
      <x:c r="L23" s="189"/>
      <x:c r="M23" s="193"/>
      <x:c r="N23" s="194"/>
      <x:c r="O23" s="195"/>
      <x:c r="P23" s="199"/>
      <x:c r="Q23" s="20"/>
    </x:row>
    <x:row r="24" spans="1:17" ht="19.199999999999999">
      <x:c r="A24" s="186"/>
      <x:c r="B24" s="187">
        <x:v>11</x:v>
      </x:c>
      <x:c r="C24" s="187" t="str">
        <x:f>VLOOKUP(B24,$F$9:$G$55,2,FALSE)</x:f>
        <x:v>의왕</x:v>
      </x:c>
      <x:c r="D24" s="187"/>
      <x:c r="F24" s="25">
        <x:v>15</x:v>
      </x:c>
      <x:c r="G24" s="26" t="s">
        <x:v>198</x:v>
      </x:c>
      <x:c r="H24" s="1">
        <x:v>15</x:v>
      </x:c>
      <x:c r="I24" s="1" t="s">
        <x:v>228</x:v>
      </x:c>
      <x:c r="L24" s="184"/>
      <x:c r="M24" s="196"/>
      <x:c r="N24" s="197"/>
      <x:c r="O24" s="198"/>
      <x:c r="P24" s="182"/>
      <x:c r="Q24" s="20"/>
    </x:row>
    <x:row r="25" spans="1:17" ht="19.199999999999999">
      <x:c r="A25" s="186"/>
      <x:c r="B25" s="187"/>
      <x:c r="C25" s="187"/>
      <x:c r="D25" s="187"/>
      <x:c r="F25" s="25">
        <x:v>16</x:v>
      </x:c>
      <x:c r="G25" s="26" t="s">
        <x:v>288</x:v>
      </x:c>
      <x:c r="H25" s="1">
        <x:v>16</x:v>
      </x:c>
      <x:c r="I25" s="1" t="s">
        <x:v>272</x:v>
      </x:c>
      <x:c r="K25" s="20">
        <x:v>6</x:v>
      </x:c>
      <x:c r="L25" s="79" t="str">
        <x:f>G15</x:f>
        <x:v>동두천</x:v>
      </x:c>
      <x:c r="M25" s="178" t="s">
        <x:v>256</x:v>
      </x:c>
      <x:c r="N25" s="202"/>
      <x:c r="O25" s="188"/>
      <x:c r="P25" s="79" t="str">
        <x:f>G17</x:f>
        <x:v>김포</x:v>
      </x:c>
      <x:c r="Q25" s="20">
        <x:v>8</x:v>
      </x:c>
    </x:row>
    <x:row r="26" spans="1:17" ht="19.199999999999999">
      <x:c r="A26" s="186"/>
      <x:c r="B26" s="187">
        <x:v>12</x:v>
      </x:c>
      <x:c r="C26" s="187" t="str">
        <x:f>VLOOKUP(B26,$F$9:$G$55,2,FALSE)</x:f>
        <x:v>오산</x:v>
      </x:c>
      <x:c r="D26" s="187"/>
      <x:c r="F26" s="25">
        <x:v>17</x:v>
      </x:c>
      <x:c r="G26" s="26" t="s">
        <x:v>201</x:v>
      </x:c>
      <x:c r="H26" s="1">
        <x:v>17</x:v>
      </x:c>
      <x:c r="I26" s="1" t="s">
        <x:v>218</x:v>
      </x:c>
      <x:c r="Q26" s="20"/>
    </x:row>
    <x:row r="27" spans="1:22" ht="20.399999999999999">
      <x:c r="A27" s="186"/>
      <x:c r="B27" s="187"/>
      <x:c r="C27" s="187"/>
      <x:c r="D27" s="187"/>
      <x:c r="F27" s="25">
        <x:v>18</x:v>
      </x:c>
      <x:c r="G27" s="26" t="s">
        <x:v>150</x:v>
      </x:c>
      <x:c r="H27" s="1">
        <x:v>18</x:v>
      </x:c>
      <x:c r="I27" s="1" t="s">
        <x:v>245</x:v>
      </x:c>
      <x:c r="M27" s="181" t="s">
        <x:v>190</x:v>
      </x:c>
      <x:c r="N27" s="181"/>
      <x:c r="O27" s="181"/>
      <x:c r="Q27" s="20"/>
      <x:c r="T27" s="181" t="s">
        <x:v>526</x:v>
      </x:c>
      <x:c r="U27" s="181"/>
      <x:c r="V27" s="181"/>
    </x:row>
    <x:row r="28" spans="1:23" ht="19.199999999999999">
      <x:c r="A28" s="185" t="s">
        <x:v>277</x:v>
      </x:c>
      <x:c r="B28" s="187">
        <x:v>13</x:v>
      </x:c>
      <x:c r="C28" s="187" t="str">
        <x:f>VLOOKUP(B28,$F$9:$G$55,2,FALSE)</x:f>
        <x:v>양평</x:v>
      </x:c>
      <x:c r="D28" s="187"/>
      <x:c r="F28" s="25">
        <x:v>19</x:v>
      </x:c>
      <x:c r="G28" s="26" t="s">
        <x:v>228</x:v>
      </x:c>
      <x:c r="H28" s="1">
        <x:v>19</x:v>
      </x:c>
      <x:c r="I28" s="1" t="s">
        <x:v>247</x:v>
      </x:c>
      <x:c r="K28" s="20">
        <x:v>9</x:v>
      </x:c>
      <x:c r="L28" s="79" t="str">
        <x:f>G18</x:f>
        <x:v>안산</x:v>
      </x:c>
      <x:c r="M28" s="182" t="s">
        <x:v>152</x:v>
      </x:c>
      <x:c r="N28" s="183"/>
      <x:c r="O28" s="184"/>
      <x:c r="P28" s="79" t="str">
        <x:f>G20</x:f>
        <x:v>의왕</x:v>
      </x:c>
      <x:c r="Q28" s="20">
        <x:v>11</x:v>
      </x:c>
      <x:c r="R28" s="20"/>
      <x:c r="S28" s="79"/>
      <x:c r="T28" s="182" t="s">
        <x:v>152</x:v>
      </x:c>
      <x:c r="U28" s="183"/>
      <x:c r="V28" s="184"/>
      <x:c r="W28" s="79"/>
    </x:row>
    <x:row r="29" spans="1:23" ht="19.199999999999999">
      <x:c r="A29" s="186"/>
      <x:c r="B29" s="187"/>
      <x:c r="C29" s="187"/>
      <x:c r="D29" s="187"/>
      <x:c r="F29" s="25">
        <x:v>20</x:v>
      </x:c>
      <x:c r="G29" s="26" t="s">
        <x:v>245</x:v>
      </x:c>
      <x:c r="H29" s="1">
        <x:v>20</x:v>
      </x:c>
      <x:c r="I29" s="1" t="s">
        <x:v>197</x:v>
      </x:c>
      <x:c r="L29" s="188" t="s">
        <x:v>181</x:v>
      </x:c>
      <x:c r="M29" s="190"/>
      <x:c r="N29" s="191"/>
      <x:c r="O29" s="192"/>
      <x:c r="P29" s="178" t="s">
        <x:v>182</x:v>
      </x:c>
      <x:c r="Q29" s="20"/>
      <x:c r="S29" s="188" t="s">
        <x:v>181</x:v>
      </x:c>
      <x:c r="T29" s="190"/>
      <x:c r="U29" s="191"/>
      <x:c r="V29" s="192"/>
      <x:c r="W29" s="178" t="s">
        <x:v>182</x:v>
      </x:c>
    </x:row>
    <x:row r="30" spans="1:23" ht="19.199999999999999">
      <x:c r="A30" s="186"/>
      <x:c r="B30" s="200">
        <x:v>14</x:v>
      </x:c>
      <x:c r="C30" s="187" t="str">
        <x:f>VLOOKUP(B30,$F$9:$G$55,2,FALSE)</x:f>
        <x:v>용인</x:v>
      </x:c>
      <x:c r="D30" s="187"/>
      <x:c r="F30" s="25">
        <x:v>21</x:v>
      </x:c>
      <x:c r="G30" s="26" t="s">
        <x:v>238</x:v>
      </x:c>
      <x:c r="H30" s="1">
        <x:v>21</x:v>
      </x:c>
      <x:c r="I30" s="1" t="s">
        <x:v>248</x:v>
      </x:c>
      <x:c r="L30" s="189"/>
      <x:c r="M30" s="193"/>
      <x:c r="N30" s="194"/>
      <x:c r="O30" s="195"/>
      <x:c r="P30" s="199"/>
      <x:c r="Q30" s="20"/>
      <x:c r="S30" s="189"/>
      <x:c r="T30" s="193"/>
      <x:c r="U30" s="194"/>
      <x:c r="V30" s="195"/>
      <x:c r="W30" s="199"/>
    </x:row>
    <x:row r="31" spans="1:23" ht="19.199999999999999">
      <x:c r="A31" s="186"/>
      <x:c r="B31" s="201"/>
      <x:c r="C31" s="187"/>
      <x:c r="D31" s="187"/>
      <x:c r="F31" s="25">
        <x:v>22</x:v>
      </x:c>
      <x:c r="G31" s="26" t="s">
        <x:v>195</x:v>
      </x:c>
      <x:c r="H31" s="1">
        <x:v>22</x:v>
      </x:c>
      <x:c r="I31" s="1" t="s">
        <x:v>150</x:v>
      </x:c>
      <x:c r="L31" s="189"/>
      <x:c r="M31" s="193"/>
      <x:c r="N31" s="194"/>
      <x:c r="O31" s="195"/>
      <x:c r="P31" s="199"/>
      <x:c r="Q31" s="20"/>
      <x:c r="S31" s="189"/>
      <x:c r="T31" s="193"/>
      <x:c r="U31" s="194"/>
      <x:c r="V31" s="195"/>
      <x:c r="W31" s="199"/>
    </x:row>
    <x:row r="32" spans="1:23" ht="19.199999999999999">
      <x:c r="A32" s="186"/>
      <x:c r="B32" s="187">
        <x:v>15</x:v>
      </x:c>
      <x:c r="C32" s="187" t="str">
        <x:f>VLOOKUP(B32,$F$9:$G$55,2,FALSE)</x:f>
        <x:v>수원</x:v>
      </x:c>
      <x:c r="D32" s="187"/>
      <x:c r="F32" s="25">
        <x:v>23</x:v>
      </x:c>
      <x:c r="G32" s="26" t="s">
        <x:v>224</x:v>
      </x:c>
      <x:c r="H32" s="1">
        <x:v>23</x:v>
      </x:c>
      <x:c r="I32" s="1" t="s">
        <x:v>216</x:v>
      </x:c>
      <x:c r="L32" s="189"/>
      <x:c r="M32" s="193"/>
      <x:c r="N32" s="194"/>
      <x:c r="O32" s="195"/>
      <x:c r="P32" s="199"/>
      <x:c r="Q32" s="20"/>
      <x:c r="S32" s="189"/>
      <x:c r="T32" s="193"/>
      <x:c r="U32" s="194"/>
      <x:c r="V32" s="195"/>
      <x:c r="W32" s="199"/>
    </x:row>
    <x:row r="33" spans="1:23" ht="19.199999999999999">
      <x:c r="A33" s="186"/>
      <x:c r="B33" s="187"/>
      <x:c r="C33" s="187"/>
      <x:c r="D33" s="187"/>
      <x:c r="F33" s="25">
        <x:v>24</x:v>
      </x:c>
      <x:c r="G33" s="26" t="s">
        <x:v>218</x:v>
      </x:c>
      <x:c r="H33" s="1">
        <x:v>24</x:v>
      </x:c>
      <x:c r="I33" s="1" t="s">
        <x:v>224</x:v>
      </x:c>
      <x:c r="L33" s="189"/>
      <x:c r="M33" s="193"/>
      <x:c r="N33" s="194"/>
      <x:c r="O33" s="195"/>
      <x:c r="P33" s="199"/>
      <x:c r="Q33" s="20"/>
      <x:c r="S33" s="189"/>
      <x:c r="T33" s="193"/>
      <x:c r="U33" s="194"/>
      <x:c r="V33" s="195"/>
      <x:c r="W33" s="199"/>
    </x:row>
    <x:row r="34" spans="1:23" ht="19.199999999999999">
      <x:c r="A34" s="186"/>
      <x:c r="B34" s="187">
        <x:v>16</x:v>
      </x:c>
      <x:c r="C34" s="187" t="str">
        <x:f>VLOOKUP(B34,$F$9:$G$55,2,FALSE)</x:f>
        <x:v>광주</x:v>
      </x:c>
      <x:c r="D34" s="187"/>
      <x:c r="F34" s="25">
        <x:v>25</x:v>
      </x:c>
      <x:c r="G34" s="26" t="s">
        <x:v>164</x:v>
      </x:c>
      <x:c r="H34" s="1">
        <x:v>25</x:v>
      </x:c>
      <x:c r="I34" s="1" t="s">
        <x:v>164</x:v>
      </x:c>
      <x:c r="L34" s="189"/>
      <x:c r="M34" s="193"/>
      <x:c r="N34" s="194"/>
      <x:c r="O34" s="195"/>
      <x:c r="P34" s="199"/>
      <x:c r="Q34" s="20"/>
      <x:c r="S34" s="189"/>
      <x:c r="T34" s="193"/>
      <x:c r="U34" s="194"/>
      <x:c r="V34" s="195"/>
      <x:c r="W34" s="199"/>
    </x:row>
    <x:row r="35" spans="1:23" ht="19.199999999999999">
      <x:c r="A35" s="186"/>
      <x:c r="B35" s="187"/>
      <x:c r="C35" s="187"/>
      <x:c r="D35" s="187"/>
      <x:c r="F35" s="25">
        <x:v>26</x:v>
      </x:c>
      <x:c r="G35" s="26" t="s">
        <x:v>149</x:v>
      </x:c>
      <x:c r="H35" s="1">
        <x:v>26</x:v>
      </x:c>
      <x:c r="I35" s="1" t="s">
        <x:v>144</x:v>
      </x:c>
      <x:c r="L35" s="189"/>
      <x:c r="M35" s="193"/>
      <x:c r="N35" s="194"/>
      <x:c r="O35" s="195"/>
      <x:c r="P35" s="199"/>
      <x:c r="Q35" s="20"/>
      <x:c r="S35" s="189"/>
      <x:c r="T35" s="193"/>
      <x:c r="U35" s="194"/>
      <x:c r="V35" s="195"/>
      <x:c r="W35" s="199"/>
    </x:row>
    <x:row r="36" spans="1:23" ht="19.199999999999999">
      <x:c r="A36" s="185" t="s">
        <x:v>157</x:v>
      </x:c>
      <x:c r="B36" s="187">
        <x:v>17</x:v>
      </x:c>
      <x:c r="C36" s="187" t="str">
        <x:f>VLOOKUP(B36,$F$9:$G$55,2,FALSE)</x:f>
        <x:v>구리</x:v>
      </x:c>
      <x:c r="D36" s="187"/>
      <x:c r="F36" s="25"/>
      <x:c r="G36" s="27"/>
      <x:c r="L36" s="184"/>
      <x:c r="M36" s="196"/>
      <x:c r="N36" s="197"/>
      <x:c r="O36" s="198"/>
      <x:c r="P36" s="182"/>
      <x:c r="Q36" s="20"/>
      <x:c r="S36" s="184"/>
      <x:c r="T36" s="196"/>
      <x:c r="U36" s="197"/>
      <x:c r="V36" s="198"/>
      <x:c r="W36" s="182"/>
    </x:row>
    <x:row r="37" spans="1:23" ht="19.199999999999999">
      <x:c r="A37" s="186"/>
      <x:c r="B37" s="187"/>
      <x:c r="C37" s="187"/>
      <x:c r="D37" s="187"/>
      <x:c r="F37" s="25"/>
      <x:c r="G37" s="27"/>
      <x:c r="K37" s="20">
        <x:v>10</x:v>
      </x:c>
      <x:c r="L37" s="79" t="str">
        <x:f>G19</x:f>
        <x:v>광명</x:v>
      </x:c>
      <x:c r="M37" s="178" t="s">
        <x:v>256</x:v>
      </x:c>
      <x:c r="N37" s="202"/>
      <x:c r="O37" s="188"/>
      <x:c r="P37" s="79" t="str">
        <x:f>G21</x:f>
        <x:v>오산</x:v>
      </x:c>
      <x:c r="Q37" s="20">
        <x:v>12</x:v>
      </x:c>
      <x:c r="R37" s="20"/>
      <x:c r="S37" s="79"/>
      <x:c r="T37" s="178" t="s">
        <x:v>256</x:v>
      </x:c>
      <x:c r="U37" s="202"/>
      <x:c r="V37" s="188"/>
      <x:c r="W37" s="79"/>
    </x:row>
    <x:row r="38" spans="1:17" ht="19.199999999999999">
      <x:c r="A38" s="186"/>
      <x:c r="B38" s="200">
        <x:v>18</x:v>
      </x:c>
      <x:c r="C38" s="187" t="str">
        <x:f>VLOOKUP(B38,$F$9:$G$55,2,FALSE)</x:f>
        <x:v>의정부</x:v>
      </x:c>
      <x:c r="D38" s="187"/>
      <x:c r="F38" s="25"/>
      <x:c r="G38" s="27"/>
      <x:c r="Q38" s="20"/>
    </x:row>
    <x:row r="39" spans="1:17" ht="20.399999999999999">
      <x:c r="A39" s="186"/>
      <x:c r="B39" s="201"/>
      <x:c r="C39" s="187"/>
      <x:c r="D39" s="187"/>
      <x:c r="F39" s="25"/>
      <x:c r="G39" s="27"/>
      <x:c r="M39" s="181" t="s">
        <x:v>277</x:v>
      </x:c>
      <x:c r="N39" s="181"/>
      <x:c r="O39" s="181"/>
      <x:c r="Q39" s="20"/>
    </x:row>
    <x:row r="40" spans="1:17" ht="19.199999999999999">
      <x:c r="A40" s="186"/>
      <x:c r="B40" s="187">
        <x:v>19</x:v>
      </x:c>
      <x:c r="C40" s="187" t="str">
        <x:f>VLOOKUP(B40,$F$9:$G$55,2,FALSE)</x:f>
        <x:v>안성</x:v>
      </x:c>
      <x:c r="D40" s="187"/>
      <x:c r="F40" s="25"/>
      <x:c r="G40" s="27"/>
      <x:c r="K40" s="20">
        <x:v>13</x:v>
      </x:c>
      <x:c r="L40" s="79" t="str">
        <x:f>G22</x:f>
        <x:v>양평</x:v>
      </x:c>
      <x:c r="M40" s="182" t="s">
        <x:v>152</x:v>
      </x:c>
      <x:c r="N40" s="183"/>
      <x:c r="O40" s="184"/>
      <x:c r="P40" s="79" t="str">
        <x:f>G24</x:f>
        <x:v>수원</x:v>
      </x:c>
      <x:c r="Q40" s="20">
        <x:v>15</x:v>
      </x:c>
    </x:row>
    <x:row r="41" spans="1:17" ht="19.199999999999999">
      <x:c r="A41" s="186"/>
      <x:c r="B41" s="187"/>
      <x:c r="C41" s="187"/>
      <x:c r="D41" s="187"/>
      <x:c r="F41" s="25"/>
      <x:c r="G41" s="27"/>
      <x:c r="L41" s="188" t="s">
        <x:v>181</x:v>
      </x:c>
      <x:c r="M41" s="190"/>
      <x:c r="N41" s="191"/>
      <x:c r="O41" s="192"/>
      <x:c r="P41" s="178" t="s">
        <x:v>182</x:v>
      </x:c>
      <x:c r="Q41" s="20"/>
    </x:row>
    <x:row r="42" spans="1:17" ht="19.199999999999999">
      <x:c r="A42" s="186"/>
      <x:c r="B42" s="187">
        <x:v>20</x:v>
      </x:c>
      <x:c r="C42" s="187" t="str">
        <x:f>VLOOKUP(B42,$F$9:$G$55,2,FALSE)</x:f>
        <x:v>연천</x:v>
      </x:c>
      <x:c r="D42" s="187"/>
      <x:c r="F42" s="25"/>
      <x:c r="G42" s="27"/>
      <x:c r="L42" s="189"/>
      <x:c r="M42" s="193"/>
      <x:c r="N42" s="194"/>
      <x:c r="O42" s="195"/>
      <x:c r="P42" s="199"/>
      <x:c r="Q42" s="20"/>
    </x:row>
    <x:row r="43" spans="1:17" ht="19.199999999999999">
      <x:c r="A43" s="186"/>
      <x:c r="B43" s="187"/>
      <x:c r="C43" s="187"/>
      <x:c r="D43" s="187"/>
      <x:c r="F43" s="25"/>
      <x:c r="G43" s="27"/>
      <x:c r="L43" s="189"/>
      <x:c r="M43" s="193"/>
      <x:c r="N43" s="194"/>
      <x:c r="O43" s="195"/>
      <x:c r="P43" s="199"/>
      <x:c r="Q43" s="20"/>
    </x:row>
    <x:row r="44" spans="1:17" ht="19.199999999999999">
      <x:c r="A44" s="185" t="s">
        <x:v>298</x:v>
      </x:c>
      <x:c r="B44" s="187">
        <x:v>21</x:v>
      </x:c>
      <x:c r="C44" s="187" t="str">
        <x:f>VLOOKUP(B44,$F$9:$G$55,2,FALSE)</x:f>
        <x:v>부천</x:v>
      </x:c>
      <x:c r="D44" s="187"/>
      <x:c r="F44" s="25"/>
      <x:c r="G44" s="27"/>
      <x:c r="L44" s="189"/>
      <x:c r="M44" s="193"/>
      <x:c r="N44" s="194"/>
      <x:c r="O44" s="195"/>
      <x:c r="P44" s="199"/>
      <x:c r="Q44" s="20"/>
    </x:row>
    <x:row r="45" spans="1:17" ht="19.199999999999999">
      <x:c r="A45" s="186"/>
      <x:c r="B45" s="187"/>
      <x:c r="C45" s="187"/>
      <x:c r="D45" s="187"/>
      <x:c r="F45" s="25"/>
      <x:c r="G45" s="27"/>
      <x:c r="L45" s="189"/>
      <x:c r="M45" s="193"/>
      <x:c r="N45" s="194"/>
      <x:c r="O45" s="195"/>
      <x:c r="P45" s="199"/>
      <x:c r="Q45" s="20"/>
    </x:row>
    <x:row r="46" spans="1:17" ht="19.199999999999999">
      <x:c r="A46" s="186"/>
      <x:c r="B46" s="200">
        <x:v>22</x:v>
      </x:c>
      <x:c r="C46" s="187" t="str">
        <x:f>VLOOKUP(B46,$F$9:$G$55,2,FALSE)</x:f>
        <x:v>성남</x:v>
      </x:c>
      <x:c r="D46" s="187"/>
      <x:c r="F46" s="25"/>
      <x:c r="G46" s="27"/>
      <x:c r="L46" s="189"/>
      <x:c r="M46" s="193"/>
      <x:c r="N46" s="194"/>
      <x:c r="O46" s="195"/>
      <x:c r="P46" s="199"/>
      <x:c r="Q46" s="20"/>
    </x:row>
    <x:row r="47" spans="1:17" ht="19.199999999999999">
      <x:c r="A47" s="186"/>
      <x:c r="B47" s="201"/>
      <x:c r="C47" s="187"/>
      <x:c r="D47" s="187"/>
      <x:c r="F47" s="25"/>
      <x:c r="G47" s="27"/>
      <x:c r="L47" s="189"/>
      <x:c r="M47" s="193"/>
      <x:c r="N47" s="194"/>
      <x:c r="O47" s="195"/>
      <x:c r="P47" s="199"/>
      <x:c r="Q47" s="20"/>
    </x:row>
    <x:row r="48" spans="1:17" ht="19.199999999999999">
      <x:c r="A48" s="186"/>
      <x:c r="B48" s="187">
        <x:v>23</x:v>
      </x:c>
      <x:c r="C48" s="187" t="str">
        <x:f>VLOOKUP(B48,$F$9:$G$55,2,FALSE)</x:f>
        <x:v>포천</x:v>
      </x:c>
      <x:c r="D48" s="187"/>
      <x:c r="F48" s="25"/>
      <x:c r="G48" s="27"/>
      <x:c r="L48" s="184"/>
      <x:c r="M48" s="196"/>
      <x:c r="N48" s="197"/>
      <x:c r="O48" s="198"/>
      <x:c r="P48" s="182"/>
      <x:c r="Q48" s="20"/>
    </x:row>
    <x:row r="49" spans="1:17" ht="19.199999999999999">
      <x:c r="A49" s="186"/>
      <x:c r="B49" s="187"/>
      <x:c r="C49" s="187"/>
      <x:c r="D49" s="187"/>
      <x:c r="F49" s="25"/>
      <x:c r="G49" s="27"/>
      <x:c r="K49" s="20">
        <x:v>14</x:v>
      </x:c>
      <x:c r="L49" s="79" t="str">
        <x:f>G23</x:f>
        <x:v>용인</x:v>
      </x:c>
      <x:c r="M49" s="178" t="s">
        <x:v>256</x:v>
      </x:c>
      <x:c r="N49" s="202"/>
      <x:c r="O49" s="188"/>
      <x:c r="P49" s="79" t="str">
        <x:f>G25</x:f>
        <x:v>광주</x:v>
      </x:c>
      <x:c r="Q49" s="20">
        <x:v>16</x:v>
      </x:c>
    </x:row>
    <x:row r="50" spans="1:17" ht="19.199999999999999">
      <x:c r="A50" s="185" t="s">
        <x:v>154</x:v>
      </x:c>
      <x:c r="B50" s="187">
        <x:v>24</x:v>
      </x:c>
      <x:c r="C50" s="187" t="str">
        <x:f>VLOOKUP(B50,$F$9:$G$55,2,FALSE)</x:f>
        <x:v>여주</x:v>
      </x:c>
      <x:c r="D50" s="187"/>
      <x:c r="F50" s="25"/>
      <x:c r="G50" s="27"/>
      <x:c r="Q50" s="20"/>
    </x:row>
    <x:row r="51" spans="1:17" ht="20.399999999999999">
      <x:c r="A51" s="186"/>
      <x:c r="B51" s="187"/>
      <x:c r="C51" s="187"/>
      <x:c r="D51" s="187"/>
      <x:c r="F51" s="25"/>
      <x:c r="G51" s="27"/>
      <x:c r="M51" s="181" t="s">
        <x:v>157</x:v>
      </x:c>
      <x:c r="N51" s="181"/>
      <x:c r="O51" s="181"/>
      <x:c r="Q51" s="20"/>
    </x:row>
    <x:row r="52" spans="1:17" ht="19.199999999999999">
      <x:c r="A52" s="186"/>
      <x:c r="B52" s="200">
        <x:v>25</x:v>
      </x:c>
      <x:c r="C52" s="187" t="str">
        <x:f>VLOOKUP(B52,$F$9:$G$55,2,FALSE)</x:f>
        <x:v>하남</x:v>
      </x:c>
      <x:c r="D52" s="187"/>
      <x:c r="F52" s="25"/>
      <x:c r="G52" s="27"/>
      <x:c r="K52" s="20">
        <x:v>17</x:v>
      </x:c>
      <x:c r="L52" s="79" t="str">
        <x:f>G26</x:f>
        <x:v>구리</x:v>
      </x:c>
      <x:c r="M52" s="182" t="s">
        <x:v>152</x:v>
      </x:c>
      <x:c r="N52" s="183"/>
      <x:c r="O52" s="184"/>
      <x:c r="P52" s="79" t="str">
        <x:f>G28</x:f>
        <x:v>안성</x:v>
      </x:c>
      <x:c r="Q52" s="20">
        <x:v>19</x:v>
      </x:c>
    </x:row>
    <x:row r="53" spans="1:17" ht="19.199999999999999">
      <x:c r="A53" s="186"/>
      <x:c r="B53" s="201"/>
      <x:c r="C53" s="187"/>
      <x:c r="D53" s="187"/>
      <x:c r="F53" s="25"/>
      <x:c r="G53" s="27"/>
      <x:c r="L53" s="188" t="s">
        <x:v>181</x:v>
      </x:c>
      <x:c r="M53" s="190"/>
      <x:c r="N53" s="191"/>
      <x:c r="O53" s="192"/>
      <x:c r="P53" s="178" t="s">
        <x:v>182</x:v>
      </x:c>
      <x:c r="Q53" s="20"/>
    </x:row>
    <x:row r="54" spans="1:17" ht="19.199999999999999">
      <x:c r="A54" s="186"/>
      <x:c r="B54" s="187">
        <x:v>26</x:v>
      </x:c>
      <x:c r="C54" s="187" t="str">
        <x:f>VLOOKUP(B54,$F$9:$G$55,2,FALSE)</x:f>
        <x:v>과천</x:v>
      </x:c>
      <x:c r="D54" s="187"/>
      <x:c r="F54" s="25"/>
      <x:c r="G54" s="27"/>
      <x:c r="L54" s="189"/>
      <x:c r="M54" s="193"/>
      <x:c r="N54" s="194"/>
      <x:c r="O54" s="195"/>
      <x:c r="P54" s="199"/>
      <x:c r="Q54" s="20"/>
    </x:row>
    <x:row r="55" spans="1:17" ht="19.199999999999999">
      <x:c r="A55" s="186"/>
      <x:c r="B55" s="187"/>
      <x:c r="C55" s="187"/>
      <x:c r="D55" s="187"/>
      <x:c r="F55" s="25"/>
      <x:c r="G55" s="27"/>
      <x:c r="L55" s="189"/>
      <x:c r="M55" s="193"/>
      <x:c r="N55" s="194"/>
      <x:c r="O55" s="195"/>
      <x:c r="P55" s="199"/>
      <x:c r="Q55" s="20"/>
    </x:row>
    <x:row r="56" spans="12:17">
      <x:c r="L56" s="189"/>
      <x:c r="M56" s="193"/>
      <x:c r="N56" s="194"/>
      <x:c r="O56" s="195"/>
      <x:c r="P56" s="199"/>
      <x:c r="Q56" s="20"/>
    </x:row>
    <x:row r="57" spans="12:17">
      <x:c r="L57" s="189"/>
      <x:c r="M57" s="193"/>
      <x:c r="N57" s="194"/>
      <x:c r="O57" s="195"/>
      <x:c r="P57" s="199"/>
      <x:c r="Q57" s="20"/>
    </x:row>
    <x:row r="58" spans="12:17">
      <x:c r="L58" s="189"/>
      <x:c r="M58" s="193"/>
      <x:c r="N58" s="194"/>
      <x:c r="O58" s="195"/>
      <x:c r="P58" s="199"/>
      <x:c r="Q58" s="20"/>
    </x:row>
    <x:row r="59" spans="12:17">
      <x:c r="L59" s="189"/>
      <x:c r="M59" s="193"/>
      <x:c r="N59" s="194"/>
      <x:c r="O59" s="195"/>
      <x:c r="P59" s="199"/>
      <x:c r="Q59" s="20"/>
    </x:row>
    <x:row r="60" spans="12:17">
      <x:c r="L60" s="184"/>
      <x:c r="M60" s="196"/>
      <x:c r="N60" s="197"/>
      <x:c r="O60" s="198"/>
      <x:c r="P60" s="182"/>
      <x:c r="Q60" s="20"/>
    </x:row>
    <x:row r="61" spans="11:17">
      <x:c r="K61" s="20">
        <x:v>18</x:v>
      </x:c>
      <x:c r="L61" s="79" t="str">
        <x:f>G27</x:f>
        <x:v>의정부</x:v>
      </x:c>
      <x:c r="M61" s="178" t="s">
        <x:v>256</x:v>
      </x:c>
      <x:c r="N61" s="202"/>
      <x:c r="O61" s="188"/>
      <x:c r="P61" s="79" t="str">
        <x:f>G29</x:f>
        <x:v>연천</x:v>
      </x:c>
      <x:c r="Q61" s="20">
        <x:v>20</x:v>
      </x:c>
    </x:row>
  </x:sheetData>
  <x:mergeCells count="107">
    <x:mergeCell ref="A1:K1"/>
    <x:mergeCell ref="M3:O3"/>
    <x:mergeCell ref="T3:V3"/>
    <x:mergeCell ref="A4:A11"/>
    <x:mergeCell ref="B4:B5"/>
    <x:mergeCell ref="C4:C5"/>
    <x:mergeCell ref="D4:D11"/>
    <x:mergeCell ref="M4:O4"/>
    <x:mergeCell ref="L5:L12"/>
    <x:mergeCell ref="M5:O12"/>
    <x:mergeCell ref="P5:P12"/>
    <x:mergeCell ref="B6:B7"/>
    <x:mergeCell ref="C6:C7"/>
    <x:mergeCell ref="T6:V10"/>
    <x:mergeCell ref="B8:B9"/>
    <x:mergeCell ref="C8:C9"/>
    <x:mergeCell ref="B10:B11"/>
    <x:mergeCell ref="C10:C11"/>
    <x:mergeCell ref="A12:A19"/>
    <x:mergeCell ref="B12:B13"/>
    <x:mergeCell ref="C12:C13"/>
    <x:mergeCell ref="D12:D19"/>
    <x:mergeCell ref="M13:O13"/>
    <x:mergeCell ref="B14:B15"/>
    <x:mergeCell ref="C14:C15"/>
    <x:mergeCell ref="T14:V14"/>
    <x:mergeCell ref="M15:O15"/>
    <x:mergeCell ref="B16:B17"/>
    <x:mergeCell ref="C16:C17"/>
    <x:mergeCell ref="M16:O16"/>
    <x:mergeCell ref="L17:L24"/>
    <x:mergeCell ref="M17:O24"/>
    <x:mergeCell ref="P17:P24"/>
    <x:mergeCell ref="T17:V21"/>
    <x:mergeCell ref="B18:B19"/>
    <x:mergeCell ref="C18:C19"/>
    <x:mergeCell ref="T27:V27"/>
    <x:mergeCell ref="A28:A35"/>
    <x:mergeCell ref="B28:B29"/>
    <x:mergeCell ref="C28:C29"/>
    <x:mergeCell ref="D28:D35"/>
    <x:mergeCell ref="M28:O28"/>
    <x:mergeCell ref="T28:V28"/>
    <x:mergeCell ref="L29:L36"/>
    <x:mergeCell ref="M29:O36"/>
    <x:mergeCell ref="P29:P36"/>
    <x:mergeCell ref="S29:S36"/>
    <x:mergeCell ref="T29:V36"/>
    <x:mergeCell ref="A20:A27"/>
    <x:mergeCell ref="B20:B21"/>
    <x:mergeCell ref="C20:C21"/>
    <x:mergeCell ref="D20:D27"/>
    <x:mergeCell ref="B22:B23"/>
    <x:mergeCell ref="C22:C23"/>
    <x:mergeCell ref="B24:B25"/>
    <x:mergeCell ref="C24:C25"/>
    <x:mergeCell ref="M25:O25"/>
    <x:mergeCell ref="B26:B27"/>
    <x:mergeCell ref="C26:C27"/>
    <x:mergeCell ref="M27:O27"/>
    <x:mergeCell ref="W29:W36"/>
    <x:mergeCell ref="B30:B31"/>
    <x:mergeCell ref="C30:C31"/>
    <x:mergeCell ref="B32:B33"/>
    <x:mergeCell ref="C32:C33"/>
    <x:mergeCell ref="B34:B35"/>
    <x:mergeCell ref="C34:C35"/>
    <x:mergeCell ref="A36:A43"/>
    <x:mergeCell ref="B36:B37"/>
    <x:mergeCell ref="C36:C37"/>
    <x:mergeCell ref="D36:D43"/>
    <x:mergeCell ref="M37:O37"/>
    <x:mergeCell ref="T37:V37"/>
    <x:mergeCell ref="B38:B39"/>
    <x:mergeCell ref="C38:C39"/>
    <x:mergeCell ref="M39:O39"/>
    <x:mergeCell ref="B40:B41"/>
    <x:mergeCell ref="C40:C41"/>
    <x:mergeCell ref="M40:O40"/>
    <x:mergeCell ref="L41:L48"/>
    <x:mergeCell ref="M41:O48"/>
    <x:mergeCell ref="P41:P48"/>
    <x:mergeCell ref="B42:B43"/>
    <x:mergeCell ref="C42:C43"/>
    <x:mergeCell ref="A44:A49"/>
    <x:mergeCell ref="B44:B45"/>
    <x:mergeCell ref="C44:C45"/>
    <x:mergeCell ref="D44:D49"/>
    <x:mergeCell ref="B46:B47"/>
    <x:mergeCell ref="C46:C47"/>
    <x:mergeCell ref="B48:B49"/>
    <x:mergeCell ref="C48:C49"/>
    <x:mergeCell ref="M49:O49"/>
    <x:mergeCell ref="P53:P60"/>
    <x:mergeCell ref="B54:B55"/>
    <x:mergeCell ref="C54:C55"/>
    <x:mergeCell ref="M61:O61"/>
    <x:mergeCell ref="A50:A55"/>
    <x:mergeCell ref="B50:B51"/>
    <x:mergeCell ref="C50:C51"/>
    <x:mergeCell ref="D50:D55"/>
    <x:mergeCell ref="M51:O51"/>
    <x:mergeCell ref="B52:B53"/>
    <x:mergeCell ref="C52:C53"/>
    <x:mergeCell ref="M52:O52"/>
    <x:mergeCell ref="L53:L60"/>
    <x:mergeCell ref="M53:O60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  <x: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A1"/>
  <x:sheetViews>
    <x:sheetView topLeftCell="A2" zoomScale="70" zoomScaleNormal="70" zoomScaleSheetLayoutView="70" workbookViewId="0">
      <x:selection activeCell="N14" activeCellId="0" sqref="N14:N14"/>
    </x:sheetView>
  </x:sheetViews>
  <x:sheetFormatPr defaultColWidth="8.69921875" defaultRowHeight="17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  <x: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pageSetUpPr autoPageBreaks="1" fitToPage="1"/>
  </x:sheetPr>
  <x:dimension ref="A1:K52"/>
  <x:sheetViews>
    <x:sheetView tabSelected="1" topLeftCell="A28" zoomScaleNormal="100" zoomScaleSheetLayoutView="100" workbookViewId="0">
      <x:selection activeCell="T16" activeCellId="0" sqref="T16:T16"/>
    </x:sheetView>
  </x:sheetViews>
  <x:sheetFormatPr defaultColWidth="8.69921875" defaultRowHeight="16.399999999999999"/>
  <x:cols>
    <x:col min="1" max="1" width="5.3984375" style="1" customWidth="1"/>
    <x:col min="2" max="2" width="6.8984375" style="42" customWidth="1"/>
    <x:col min="3" max="11" width="13.59765625" style="20" customWidth="1"/>
  </x:cols>
  <x:sheetData>
    <x:row r="1" spans="1:11" ht="45" customHeight="1">
      <x:c r="A1" s="204" t="s">
        <x:v>618</x:v>
      </x:c>
      <x:c r="B1" s="205"/>
      <x:c r="C1" s="205"/>
      <x:c r="D1" s="205"/>
      <x:c r="E1" s="205"/>
      <x:c r="F1" s="205"/>
      <x:c r="G1" s="205"/>
      <x:c r="H1" s="205"/>
      <x:c r="I1" s="205"/>
      <x:c r="J1" s="205"/>
      <x:c r="K1" s="206"/>
    </x:row>
    <x:row r="2" spans="1:11" ht="16.75">
      <x:c r="A2" s="4" t="s">
        <x:v>226</x:v>
      </x:c>
      <x:c r="B2" s="144" t="s">
        <x:v>204</x:v>
      </x:c>
      <x:c r="C2" s="145" t="s">
        <x:v>177</x:v>
      </x:c>
      <x:c r="D2" s="145" t="s">
        <x:v>266</x:v>
      </x:c>
      <x:c r="E2" s="145" t="s">
        <x:v>205</x:v>
      </x:c>
      <x:c r="F2" s="145" t="s">
        <x:v>191</x:v>
      </x:c>
      <x:c r="G2" s="145" t="s">
        <x:v>265</x:v>
      </x:c>
      <x:c r="H2" s="145" t="s">
        <x:v>186</x:v>
      </x:c>
      <x:c r="I2" s="145" t="s">
        <x:v>252</x:v>
      </x:c>
      <x:c r="J2" s="145" t="s">
        <x:v>206</x:v>
      </x:c>
      <x:c r="K2" s="146" t="s">
        <x:v>531</x:v>
      </x:c>
    </x:row>
    <x:row r="3" spans="1:11" ht="18" customHeight="1">
      <x:c r="A3" s="207" t="s">
        <x:v>261</x:v>
      </x:c>
      <x:c r="B3" s="208" t="s">
        <x:v>29</x:v>
      </x:c>
      <x:c r="C3" s="135" t="s">
        <x:v>80</x:v>
      </x:c>
      <x:c r="D3" s="135" t="s">
        <x:v>80</x:v>
      </x:c>
      <x:c r="E3" s="135" t="s">
        <x:v>80</x:v>
      </x:c>
      <x:c r="F3" s="135" t="s">
        <x:v>80</x:v>
      </x:c>
      <x:c r="G3" s="135" t="s">
        <x:v>80</x:v>
      </x:c>
      <x:c r="H3" s="136" t="s">
        <x:v>69</x:v>
      </x:c>
      <x:c r="I3" s="136" t="s">
        <x:v>69</x:v>
      </x:c>
      <x:c r="J3" s="136" t="s">
        <x:v>69</x:v>
      </x:c>
      <x:c r="K3" s="47"/>
    </x:row>
    <x:row r="4" spans="1:11" ht="18" customHeight="1">
      <x:c r="A4" s="207"/>
      <x:c r="B4" s="208"/>
      <x:c r="C4" s="27"/>
      <x:c r="D4" s="27"/>
      <x:c r="E4" s="27"/>
      <x:c r="F4" s="27"/>
      <x:c r="G4" s="27"/>
      <x:c r="H4" s="27"/>
      <x:c r="I4" s="27"/>
      <x:c r="J4" s="27"/>
      <x:c r="K4" s="47"/>
    </x:row>
    <x:row r="5" spans="1:11" ht="18" customHeight="1">
      <x:c r="A5" s="207"/>
      <x:c r="B5" s="208" t="s">
        <x:v>27</x:v>
      </x:c>
      <x:c r="C5" s="101" t="s">
        <x:v>83</x:v>
      </x:c>
      <x:c r="D5" s="99" t="s">
        <x:v>68</x:v>
      </x:c>
      <x:c r="E5" s="103" t="s">
        <x:v>41</x:v>
      </x:c>
      <x:c r="F5" s="103" t="s">
        <x:v>41</x:v>
      </x:c>
      <x:c r="G5" s="103" t="s">
        <x:v>41</x:v>
      </x:c>
      <x:c r="H5" s="103" t="s">
        <x:v>41</x:v>
      </x:c>
      <x:c r="I5" s="101" t="s">
        <x:v>85</x:v>
      </x:c>
      <x:c r="J5" s="101" t="s">
        <x:v>85</x:v>
      </x:c>
      <x:c r="K5" s="29"/>
    </x:row>
    <x:row r="6" spans="1:11" ht="18" customHeight="1">
      <x:c r="A6" s="207"/>
      <x:c r="B6" s="208"/>
      <x:c r="C6" s="26"/>
      <x:c r="D6" s="26"/>
      <x:c r="E6" s="26"/>
      <x:c r="F6" s="26"/>
      <x:c r="G6" s="26"/>
      <x:c r="H6" s="26"/>
      <x:c r="I6" s="26"/>
      <x:c r="J6" s="26"/>
      <x:c r="K6" s="29"/>
    </x:row>
    <x:row r="7" spans="1:11" ht="18" customHeight="1">
      <x:c r="A7" s="207"/>
      <x:c r="B7" s="208" t="s">
        <x:v>0</x:v>
      </x:c>
      <x:c r="C7" s="96" t="s">
        <x:v>81</x:v>
      </x:c>
      <x:c r="D7" s="96" t="s">
        <x:v>81</x:v>
      </x:c>
      <x:c r="E7" s="96" t="s">
        <x:v>81</x:v>
      </x:c>
      <x:c r="F7" s="96" t="s">
        <x:v>81</x:v>
      </x:c>
      <x:c r="G7" s="93" t="s">
        <x:v>26</x:v>
      </x:c>
      <x:c r="H7" s="93" t="s">
        <x:v>26</x:v>
      </x:c>
      <x:c r="I7" s="93" t="s">
        <x:v>26</x:v>
      </x:c>
      <x:c r="J7" s="93" t="s">
        <x:v>26</x:v>
      </x:c>
      <x:c r="K7" s="29"/>
    </x:row>
    <x:row r="8" spans="1:11" ht="18" customHeight="1">
      <x:c r="A8" s="207"/>
      <x:c r="B8" s="208"/>
      <x:c r="C8" s="26"/>
      <x:c r="D8" s="26"/>
      <x:c r="E8" s="26"/>
      <x:c r="F8" s="26"/>
      <x:c r="G8" s="26"/>
      <x:c r="H8" s="26"/>
      <x:c r="I8" s="26"/>
      <x:c r="J8" s="26"/>
      <x:c r="K8" s="29"/>
    </x:row>
    <x:row r="9" spans="1:11" ht="18" customHeight="1">
      <x:c r="A9" s="207"/>
      <x:c r="B9" s="208" t="s">
        <x:v>14</x:v>
      </x:c>
      <x:c r="C9" s="99" t="s">
        <x:v>43</x:v>
      </x:c>
      <x:c r="D9" s="99" t="s">
        <x:v>43</x:v>
      </x:c>
      <x:c r="E9" s="99" t="s">
        <x:v>43</x:v>
      </x:c>
      <x:c r="F9" s="99" t="s">
        <x:v>43</x:v>
      </x:c>
      <x:c r="G9" s="101" t="s">
        <x:v>85</x:v>
      </x:c>
      <x:c r="H9" s="101" t="s">
        <x:v>85</x:v>
      </x:c>
      <x:c r="I9" s="103" t="s">
        <x:v>77</x:v>
      </x:c>
      <x:c r="J9" s="103" t="s">
        <x:v>77</x:v>
      </x:c>
      <x:c r="K9" s="29"/>
    </x:row>
    <x:row r="10" spans="1:11" ht="18" customHeight="1">
      <x:c r="A10" s="207"/>
      <x:c r="B10" s="208"/>
      <x:c r="C10" s="26"/>
      <x:c r="D10" s="26"/>
      <x:c r="E10" s="26"/>
      <x:c r="F10" s="26"/>
      <x:c r="G10" s="26"/>
      <x:c r="H10" s="26"/>
      <x:c r="I10" s="26"/>
      <x:c r="J10" s="26"/>
      <x:c r="K10" s="29"/>
    </x:row>
    <x:row r="11" spans="1:11" ht="18" customHeight="1">
      <x:c r="A11" s="207"/>
      <x:c r="B11" s="208" t="s">
        <x:v>71</x:v>
      </x:c>
      <x:c r="C11" s="209" t="s">
        <x:v>240</x:v>
      </x:c>
      <x:c r="D11" s="209"/>
      <x:c r="E11" s="209"/>
      <x:c r="F11" s="209"/>
      <x:c r="G11" s="209"/>
      <x:c r="H11" s="209"/>
      <x:c r="I11" s="209"/>
      <x:c r="J11" s="209"/>
      <x:c r="K11" s="210"/>
    </x:row>
    <x:row r="12" spans="1:11" ht="18" customHeight="1">
      <x:c r="A12" s="207"/>
      <x:c r="B12" s="208"/>
      <x:c r="C12" s="209"/>
      <x:c r="D12" s="209"/>
      <x:c r="E12" s="209"/>
      <x:c r="F12" s="209"/>
      <x:c r="G12" s="209"/>
      <x:c r="H12" s="209"/>
      <x:c r="I12" s="209"/>
      <x:c r="J12" s="209"/>
      <x:c r="K12" s="210"/>
    </x:row>
    <x:row r="13" spans="1:11" ht="18" customHeight="1">
      <x:c r="A13" s="207"/>
      <x:c r="B13" s="208" t="s">
        <x:v>67</x:v>
      </x:c>
      <x:c r="C13" s="93" t="s">
        <x:v>40</x:v>
      </x:c>
      <x:c r="D13" s="93" t="s">
        <x:v>40</x:v>
      </x:c>
      <x:c r="E13" s="99" t="s">
        <x:v>46</x:v>
      </x:c>
      <x:c r="F13" s="96" t="s">
        <x:v>23</x:v>
      </x:c>
      <x:c r="G13" s="96" t="s">
        <x:v>23</x:v>
      </x:c>
      <x:c r="H13" s="101" t="s">
        <x:v>82</x:v>
      </x:c>
      <x:c r="I13" s="99" t="s">
        <x:v>46</x:v>
      </x:c>
      <x:c r="J13" s="101" t="s">
        <x:v>82</x:v>
      </x:c>
      <x:c r="K13" s="29"/>
    </x:row>
    <x:row r="14" spans="1:11" ht="18" customHeight="1">
      <x:c r="A14" s="207"/>
      <x:c r="B14" s="208"/>
      <x:c r="C14" s="26"/>
      <x:c r="D14" s="26"/>
      <x:c r="E14" s="26"/>
      <x:c r="F14" s="26"/>
      <x:c r="G14" s="26"/>
      <x:c r="H14" s="26"/>
      <x:c r="I14" s="26"/>
      <x:c r="J14" s="26"/>
      <x:c r="K14" s="29"/>
    </x:row>
    <x:row r="15" spans="1:11" ht="18" customHeight="1">
      <x:c r="A15" s="207"/>
      <x:c r="B15" s="208" t="s">
        <x:v>90</x:v>
      </x:c>
      <x:c r="C15" s="103" t="s">
        <x:v>25</x:v>
      </x:c>
      <x:c r="D15" s="103" t="s">
        <x:v>2</x:v>
      </x:c>
      <x:c r="E15" s="93" t="s">
        <x:v>44</x:v>
      </x:c>
      <x:c r="F15" s="93" t="s">
        <x:v>17</x:v>
      </x:c>
      <x:c r="G15" s="99" t="s">
        <x:v>55</x:v>
      </x:c>
      <x:c r="H15" s="96" t="s">
        <x:v>73</x:v>
      </x:c>
      <x:c r="I15" s="96" t="s">
        <x:v>18</x:v>
      </x:c>
      <x:c r="J15" s="99" t="s">
        <x:v>52</x:v>
      </x:c>
      <x:c r="K15" s="29"/>
    </x:row>
    <x:row r="16" spans="1:11" ht="18" customHeight="1">
      <x:c r="A16" s="207"/>
      <x:c r="B16" s="208"/>
      <x:c r="C16" s="26"/>
      <x:c r="D16" s="26"/>
      <x:c r="E16" s="26"/>
      <x:c r="F16" s="26"/>
      <x:c r="G16" s="26"/>
      <x:c r="H16" s="26"/>
      <x:c r="I16" s="26"/>
      <x:c r="J16" s="26"/>
      <x:c r="K16" s="29"/>
    </x:row>
    <x:row r="17" spans="1:11" ht="18" customHeight="1">
      <x:c r="A17" s="207"/>
      <x:c r="B17" s="208" t="s">
        <x:v>59</x:v>
      </x:c>
      <x:c r="C17" s="101" t="s">
        <x:v>78</x:v>
      </x:c>
      <x:c r="D17" s="101" t="s">
        <x:v>39</x:v>
      </x:c>
      <x:c r="E17" s="97" t="s">
        <x:v>24</x:v>
      </x:c>
      <x:c r="F17" s="97" t="s">
        <x:v>24</x:v>
      </x:c>
      <x:c r="G17" s="97" t="s">
        <x:v>24</x:v>
      </x:c>
      <x:c r="H17" s="94" t="s">
        <x:v>16</x:v>
      </x:c>
      <x:c r="I17" s="100" t="s">
        <x:v>51</x:v>
      </x:c>
      <x:c r="J17" s="88"/>
      <x:c r="K17" s="29"/>
    </x:row>
    <x:row r="18" spans="1:11" ht="18" customHeight="1">
      <x:c r="A18" s="207"/>
      <x:c r="B18" s="208"/>
      <x:c r="C18" s="26"/>
      <x:c r="D18" s="26"/>
      <x:c r="E18" s="26"/>
      <x:c r="F18" s="26"/>
      <x:c r="G18" s="26"/>
      <x:c r="H18" s="26"/>
      <x:c r="I18" s="26"/>
      <x:c r="J18" s="26"/>
      <x:c r="K18" s="29"/>
    </x:row>
    <x:row r="19" spans="1:11" ht="18" customHeight="1">
      <x:c r="A19" s="207"/>
      <x:c r="B19" s="208" t="s">
        <x:v>13</x:v>
      </x:c>
      <x:c r="C19" s="97" t="s">
        <x:v>64</x:v>
      </x:c>
      <x:c r="D19" s="97" t="s">
        <x:v>64</x:v>
      </x:c>
      <x:c r="E19" s="97" t="s">
        <x:v>64</x:v>
      </x:c>
      <x:c r="F19" s="97" t="s">
        <x:v>64</x:v>
      </x:c>
      <x:c r="G19" s="94" t="s">
        <x:v>9</x:v>
      </x:c>
      <x:c r="H19" s="94" t="s">
        <x:v>9</x:v>
      </x:c>
      <x:c r="I19" s="94" t="s">
        <x:v>9</x:v>
      </x:c>
      <x:c r="J19" s="94" t="s">
        <x:v>9</x:v>
      </x:c>
      <x:c r="K19" s="29"/>
    </x:row>
    <x:row r="20" spans="1:11" ht="18" customHeight="1">
      <x:c r="A20" s="207"/>
      <x:c r="B20" s="208"/>
      <x:c r="C20" s="26"/>
      <x:c r="D20" s="26"/>
      <x:c r="E20" s="26"/>
      <x:c r="F20" s="26"/>
      <x:c r="G20" s="26"/>
      <x:c r="H20" s="26"/>
      <x:c r="I20" s="26"/>
      <x:c r="J20" s="26"/>
      <x:c r="K20" s="29"/>
    </x:row>
    <x:row r="21" spans="1:11" ht="18" customHeight="1">
      <x:c r="A21" s="207"/>
      <x:c r="B21" s="208" t="s">
        <x:v>84</x:v>
      </x:c>
      <x:c r="C21" s="104" t="s">
        <x:v>31</x:v>
      </x:c>
      <x:c r="D21" s="104" t="s">
        <x:v>31</x:v>
      </x:c>
      <x:c r="E21" s="104" t="s">
        <x:v>31</x:v>
      </x:c>
      <x:c r="F21" s="104" t="s">
        <x:v>31</x:v>
      </x:c>
      <x:c r="G21" s="102" t="s">
        <x:v>50</x:v>
      </x:c>
      <x:c r="H21" s="102" t="s">
        <x:v>50</x:v>
      </x:c>
      <x:c r="I21" s="102" t="s">
        <x:v>50</x:v>
      </x:c>
      <x:c r="J21" s="26"/>
      <x:c r="K21" s="29"/>
    </x:row>
    <x:row r="22" spans="1:11" ht="18" customHeight="1">
      <x:c r="A22" s="178"/>
      <x:c r="B22" s="211"/>
      <x:c r="C22" s="49"/>
      <x:c r="D22" s="49"/>
      <x:c r="E22" s="49"/>
      <x:c r="F22" s="49"/>
      <x:c r="G22" s="49"/>
      <x:c r="H22" s="49"/>
      <x:c r="I22" s="49"/>
      <x:c r="J22" s="49"/>
      <x:c r="K22" s="60"/>
    </x:row>
    <x:row r="23" spans="1:11" ht="16.75">
      <x:c r="A23" s="4" t="s">
        <x:v>193</x:v>
      </x:c>
      <x:c r="B23" s="144" t="s">
        <x:v>204</x:v>
      </x:c>
      <x:c r="C23" s="145" t="s">
        <x:v>177</x:v>
      </x:c>
      <x:c r="D23" s="145" t="s">
        <x:v>266</x:v>
      </x:c>
      <x:c r="E23" s="145" t="s">
        <x:v>205</x:v>
      </x:c>
      <x:c r="F23" s="145" t="s">
        <x:v>191</x:v>
      </x:c>
      <x:c r="G23" s="145" t="s">
        <x:v>265</x:v>
      </x:c>
      <x:c r="H23" s="145" t="s">
        <x:v>186</x:v>
      </x:c>
      <x:c r="I23" s="145" t="s">
        <x:v>252</x:v>
      </x:c>
      <x:c r="J23" s="145" t="s">
        <x:v>206</x:v>
      </x:c>
      <x:c r="K23" s="146" t="s">
        <x:v>531</x:v>
      </x:c>
    </x:row>
    <x:row r="24" spans="1:11" ht="16.5" customHeight="1">
      <x:c r="A24" s="207" t="s">
        <x:v>237</x:v>
      </x:c>
      <x:c r="B24" s="208" t="s">
        <x:v>29</x:v>
      </x:c>
      <x:c r="C24" s="94" t="s">
        <x:v>22</x:v>
      </x:c>
      <x:c r="D24" s="94" t="s">
        <x:v>22</x:v>
      </x:c>
      <x:c r="E24" s="100" t="s">
        <x:v>70</x:v>
      </x:c>
      <x:c r="F24" s="97" t="s">
        <x:v>36</x:v>
      </x:c>
      <x:c r="G24" s="97" t="s">
        <x:v>36</x:v>
      </x:c>
      <x:c r="H24" s="100" t="s">
        <x:v>70</x:v>
      </x:c>
      <x:c r="I24" s="102" t="s">
        <x:v>6</x:v>
      </x:c>
      <x:c r="J24" s="102" t="s">
        <x:v>6</x:v>
      </x:c>
      <x:c r="K24" s="47"/>
    </x:row>
    <x:row r="25" spans="1:11">
      <x:c r="A25" s="207"/>
      <x:c r="B25" s="208"/>
      <x:c r="C25" s="27"/>
      <x:c r="D25" s="27"/>
      <x:c r="E25" s="27"/>
      <x:c r="F25" s="27"/>
      <x:c r="G25" s="27"/>
      <x:c r="H25" s="27"/>
      <x:c r="I25" s="27"/>
      <x:c r="J25" s="27"/>
      <x:c r="K25" s="47"/>
    </x:row>
    <x:row r="26" spans="1:11" ht="16.5" customHeight="1">
      <x:c r="A26" s="207"/>
      <x:c r="B26" s="208" t="s">
        <x:v>27</x:v>
      </x:c>
      <x:c r="C26" s="100" t="s">
        <x:v>15</x:v>
      </x:c>
      <x:c r="D26" s="104" t="s">
        <x:v>21</x:v>
      </x:c>
      <x:c r="E26" s="104" t="s">
        <x:v>21</x:v>
      </x:c>
      <x:c r="F26" s="100" t="s">
        <x:v>99</x:v>
      </x:c>
      <x:c r="G26" s="94" t="s">
        <x:v>7</x:v>
      </x:c>
      <x:c r="H26" s="94" t="s">
        <x:v>87</x:v>
      </x:c>
      <x:c r="I26" s="97" t="s">
        <x:v>91</x:v>
      </x:c>
      <x:c r="J26" s="97" t="s">
        <x:v>12</x:v>
      </x:c>
      <x:c r="K26" s="138"/>
    </x:row>
    <x:row r="27" spans="1:11">
      <x:c r="A27" s="207"/>
      <x:c r="B27" s="208"/>
      <x:c r="C27" s="137"/>
      <x:c r="D27" s="137"/>
      <x:c r="E27" s="137"/>
      <x:c r="F27" s="137"/>
      <x:c r="G27" s="137"/>
      <x:c r="H27" s="137"/>
      <x:c r="I27" s="137"/>
      <x:c r="J27" s="137"/>
      <x:c r="K27" s="138"/>
    </x:row>
    <x:row r="28" spans="1:11" ht="16.5" customHeight="1">
      <x:c r="A28" s="207"/>
      <x:c r="B28" s="208" t="s">
        <x:v>0</x:v>
      </x:c>
      <x:c r="C28" s="95" t="s">
        <x:v>1</x:v>
      </x:c>
      <x:c r="D28" s="95" t="s">
        <x:v>1</x:v>
      </x:c>
      <x:c r="E28" s="102" t="s">
        <x:v>89</x:v>
      </x:c>
      <x:c r="F28" s="102" t="s">
        <x:v>38</x:v>
      </x:c>
      <x:c r="G28" s="104" t="s">
        <x:v>4</x:v>
      </x:c>
      <x:c r="H28" s="104" t="s">
        <x:v>65</x:v>
      </x:c>
      <x:c r="I28" s="98" t="s">
        <x:v>74</x:v>
      </x:c>
      <x:c r="J28" s="107" t="s">
        <x:v>32</x:v>
      </x:c>
      <x:c r="K28" s="138"/>
    </x:row>
    <x:row r="29" spans="1:11">
      <x:c r="A29" s="207"/>
      <x:c r="B29" s="208"/>
      <x:c r="C29" s="137"/>
      <x:c r="D29" s="137"/>
      <x:c r="E29" s="137"/>
      <x:c r="F29" s="137"/>
      <x:c r="G29" s="137"/>
      <x:c r="H29" s="137"/>
      <x:c r="I29" s="137"/>
      <x:c r="J29" s="137"/>
      <x:c r="K29" s="138"/>
    </x:row>
    <x:row r="30" spans="1:11" ht="16.5" customHeight="1">
      <x:c r="A30" s="207"/>
      <x:c r="B30" s="208" t="s">
        <x:v>14</x:v>
      </x:c>
      <x:c r="C30" s="105" t="s">
        <x:v>48</x:v>
      </x:c>
      <x:c r="D30" s="88"/>
      <x:c r="E30" s="106" t="s">
        <x:v>42</x:v>
      </x:c>
      <x:c r="F30" s="106" t="s">
        <x:v>42</x:v>
      </x:c>
      <x:c r="G30" s="95" t="s">
        <x:v>45</x:v>
      </x:c>
      <x:c r="H30" s="95" t="s">
        <x:v>45</x:v>
      </x:c>
      <x:c r="I30" s="95" t="s">
        <x:v>45</x:v>
      </x:c>
      <x:c r="J30" s="95" t="s">
        <x:v>45</x:v>
      </x:c>
      <x:c r="K30" s="138"/>
    </x:row>
    <x:row r="31" spans="1:11">
      <x:c r="A31" s="207"/>
      <x:c r="B31" s="208"/>
      <x:c r="C31" s="137"/>
      <x:c r="D31" s="137"/>
      <x:c r="E31" s="137"/>
      <x:c r="F31" s="137"/>
      <x:c r="G31" s="137"/>
      <x:c r="H31" s="137"/>
      <x:c r="I31" s="137"/>
      <x:c r="J31" s="137"/>
      <x:c r="K31" s="138"/>
    </x:row>
    <x:row r="32" spans="1:11" ht="16.5" customHeight="1">
      <x:c r="A32" s="207"/>
      <x:c r="B32" s="208" t="s">
        <x:v>71</x:v>
      </x:c>
      <x:c r="C32" s="209" t="s">
        <x:v>240</x:v>
      </x:c>
      <x:c r="D32" s="209"/>
      <x:c r="E32" s="209"/>
      <x:c r="F32" s="209"/>
      <x:c r="G32" s="209"/>
      <x:c r="H32" s="209"/>
      <x:c r="I32" s="209"/>
      <x:c r="J32" s="209"/>
      <x:c r="K32" s="210"/>
    </x:row>
    <x:row r="33" spans="1:11">
      <x:c r="A33" s="207"/>
      <x:c r="B33" s="208"/>
      <x:c r="C33" s="209"/>
      <x:c r="D33" s="209"/>
      <x:c r="E33" s="209"/>
      <x:c r="F33" s="209"/>
      <x:c r="G33" s="209"/>
      <x:c r="H33" s="209"/>
      <x:c r="I33" s="209"/>
      <x:c r="J33" s="209"/>
      <x:c r="K33" s="210"/>
    </x:row>
    <x:row r="34" spans="1:11" ht="16.5" customHeight="1">
      <x:c r="A34" s="207"/>
      <x:c r="B34" s="208" t="s">
        <x:v>67</x:v>
      </x:c>
      <x:c r="C34" s="98" t="s">
        <x:v>62</x:v>
      </x:c>
      <x:c r="D34" s="98" t="s">
        <x:v>62</x:v>
      </x:c>
      <x:c r="E34" s="98" t="s">
        <x:v>62</x:v>
      </x:c>
      <x:c r="F34" s="98" t="s">
        <x:v>62</x:v>
      </x:c>
      <x:c r="G34" s="107" t="s">
        <x:v>94</x:v>
      </x:c>
      <x:c r="H34" s="107" t="s">
        <x:v>94</x:v>
      </x:c>
      <x:c r="I34" s="26"/>
      <x:c r="J34" s="110" t="s">
        <x:v>20</x:v>
      </x:c>
      <x:c r="K34" s="139" t="s">
        <x:v>20</x:v>
      </x:c>
    </x:row>
    <x:row r="35" spans="1:11">
      <x:c r="A35" s="207"/>
      <x:c r="B35" s="208"/>
      <x:c r="C35" s="26"/>
      <x:c r="D35" s="26"/>
      <x:c r="E35" s="26"/>
      <x:c r="F35" s="26"/>
      <x:c r="G35" s="26"/>
      <x:c r="H35" s="26"/>
      <x:c r="I35" s="26"/>
      <x:c r="J35" s="26"/>
      <x:c r="K35" s="29"/>
    </x:row>
    <x:row r="36" spans="1:11" ht="16.5" customHeight="1">
      <x:c r="A36" s="207"/>
      <x:c r="B36" s="208" t="s">
        <x:v>90</x:v>
      </x:c>
      <x:c r="C36" s="95" t="s">
        <x:v>47</x:v>
      </x:c>
      <x:c r="D36" s="95" t="s">
        <x:v>47</x:v>
      </x:c>
      <x:c r="E36" s="106" t="s">
        <x:v>98</x:v>
      </x:c>
      <x:c r="F36" s="106" t="s">
        <x:v>98</x:v>
      </x:c>
      <x:c r="G36" s="105" t="s">
        <x:v>5</x:v>
      </x:c>
      <x:c r="H36" s="105" t="s">
        <x:v>5</x:v>
      </x:c>
      <x:c r="I36" s="26"/>
      <x:c r="J36" s="110" t="s">
        <x:v>10</x:v>
      </x:c>
      <x:c r="K36" s="139" t="s">
        <x:v>10</x:v>
      </x:c>
    </x:row>
    <x:row r="37" spans="1:11">
      <x:c r="A37" s="207"/>
      <x:c r="B37" s="208"/>
      <x:c r="C37" s="26"/>
      <x:c r="D37" s="26"/>
      <x:c r="E37" s="26"/>
      <x:c r="F37" s="26"/>
      <x:c r="G37" s="26"/>
      <x:c r="H37" s="26"/>
      <x:c r="I37" s="26"/>
      <x:c r="J37" s="26"/>
      <x:c r="K37" s="29"/>
    </x:row>
    <x:row r="38" spans="1:11" ht="16.5" customHeight="1">
      <x:c r="A38" s="207"/>
      <x:c r="B38" s="208" t="s">
        <x:v>59</x:v>
      </x:c>
      <x:c r="C38" s="107" t="s">
        <x:v>95</x:v>
      </x:c>
      <x:c r="D38" s="107" t="s">
        <x:v>11</x:v>
      </x:c>
      <x:c r="E38" s="105" t="s">
        <x:v>97</x:v>
      </x:c>
      <x:c r="F38" s="105" t="s">
        <x:v>53</x:v>
      </x:c>
      <x:c r="G38" s="98" t="s">
        <x:v>72</x:v>
      </x:c>
      <x:c r="H38" s="98" t="s">
        <x:v>72</x:v>
      </x:c>
      <x:c r="I38" s="26"/>
      <x:c r="J38" s="110" t="s">
        <x:v>34</x:v>
      </x:c>
      <x:c r="K38" s="139" t="s">
        <x:v>37</x:v>
      </x:c>
    </x:row>
    <x:row r="39" spans="1:11">
      <x:c r="A39" s="207"/>
      <x:c r="B39" s="208"/>
      <x:c r="C39" s="26"/>
      <x:c r="D39" s="26"/>
      <x:c r="E39" s="26"/>
      <x:c r="F39" s="26"/>
      <x:c r="G39" s="26"/>
      <x:c r="H39" s="26"/>
      <x:c r="I39" s="26"/>
      <x:c r="J39" s="26"/>
      <x:c r="K39" s="29"/>
    </x:row>
    <x:row r="40" spans="1:11" ht="16.5" customHeight="1">
      <x:c r="A40" s="207"/>
      <x:c r="B40" s="208" t="s">
        <x:v>13</x:v>
      </x:c>
      <x:c r="C40" s="106" t="s">
        <x:v>57</x:v>
      </x:c>
      <x:c r="D40" s="106" t="s">
        <x:v>58</x:v>
      </x:c>
      <x:c r="E40" s="98" t="s">
        <x:v>19</x:v>
      </x:c>
      <x:c r="F40" s="98" t="s">
        <x:v>61</x:v>
      </x:c>
      <x:c r="G40" s="95" t="s">
        <x:v>100</x:v>
      </x:c>
      <x:c r="H40" s="95" t="s">
        <x:v>35</x:v>
      </x:c>
      <x:c r="I40" s="26"/>
      <x:c r="J40" s="27"/>
      <x:c r="K40" s="47"/>
    </x:row>
    <x:row r="41" spans="1:11">
      <x:c r="A41" s="207"/>
      <x:c r="B41" s="208"/>
      <x:c r="C41" s="26"/>
      <x:c r="D41" s="26"/>
      <x:c r="E41" s="26"/>
      <x:c r="F41" s="26"/>
      <x:c r="G41" s="26"/>
      <x:c r="H41" s="26"/>
      <x:c r="I41" s="26"/>
      <x:c r="J41" s="26"/>
      <x:c r="K41" s="29"/>
    </x:row>
    <x:row r="42" spans="1:11">
      <x:c r="A42" s="207"/>
      <x:c r="B42" s="208" t="s">
        <x:v>84</x:v>
      </x:c>
      <x:c r="D42" s="109" t="s">
        <x:v>8</x:v>
      </x:c>
      <x:c r="E42" s="109" t="s">
        <x:v>8</x:v>
      </x:c>
      <x:c r="F42" s="26"/>
      <x:c r="G42" s="26"/>
      <x:c r="H42" s="26"/>
      <x:c r="I42" s="26"/>
      <x:c r="J42" s="27"/>
      <x:c r="K42" s="47"/>
    </x:row>
    <x:row r="43" spans="1:11" ht="16.75">
      <x:c r="A43" s="178"/>
      <x:c r="B43" s="211"/>
      <x:c r="C43" s="49"/>
      <x:c r="D43" s="49"/>
      <x:c r="E43" s="49"/>
      <x:c r="F43" s="49"/>
      <x:c r="G43" s="49"/>
      <x:c r="H43" s="49"/>
      <x:c r="I43" s="49"/>
      <x:c r="J43" s="49"/>
      <x:c r="K43" s="60"/>
    </x:row>
    <x:row r="44" spans="1:11">
      <x:c r="A44" s="76" t="s">
        <x:v>193</x:v>
      </x:c>
      <x:c r="B44" s="141" t="s">
        <x:v>204</x:v>
      </x:c>
      <x:c r="C44" s="142" t="s">
        <x:v>177</x:v>
      </x:c>
      <x:c r="D44" s="142" t="s">
        <x:v>266</x:v>
      </x:c>
      <x:c r="E44" s="142" t="s">
        <x:v>205</x:v>
      </x:c>
      <x:c r="F44" s="142" t="s">
        <x:v>191</x:v>
      </x:c>
      <x:c r="G44" s="142" t="s">
        <x:v>265</x:v>
      </x:c>
      <x:c r="H44" s="142" t="s">
        <x:v>186</x:v>
      </x:c>
      <x:c r="I44" s="142" t="s">
        <x:v>252</x:v>
      </x:c>
      <x:c r="J44" s="142" t="s">
        <x:v>206</x:v>
      </x:c>
      <x:c r="K44" s="143" t="s">
        <x:v>531</x:v>
      </x:c>
    </x:row>
    <x:row r="45" spans="1:11" ht="16.5" customHeight="1">
      <x:c r="A45" s="207" t="s">
        <x:v>163</x:v>
      </x:c>
      <x:c r="B45" s="208" t="s">
        <x:v>29</x:v>
      </x:c>
      <x:c r="C45" s="109" t="s">
        <x:v>66</x:v>
      </x:c>
      <x:c r="D45" s="109" t="s">
        <x:v>66</x:v>
      </x:c>
      <x:c r="E45" s="109" t="s">
        <x:v>66</x:v>
      </x:c>
      <x:c r="F45" s="109" t="s">
        <x:v>66</x:v>
      </x:c>
      <x:c r="G45" s="108" t="s">
        <x:v>3</x:v>
      </x:c>
      <x:c r="H45" s="108" t="s">
        <x:v>3</x:v>
      </x:c>
      <x:c r="I45" s="27"/>
      <x:c r="J45" s="111" t="s">
        <x:v>88</x:v>
      </x:c>
      <x:c r="K45" s="140" t="s">
        <x:v>88</x:v>
      </x:c>
    </x:row>
    <x:row r="46" spans="1:11">
      <x:c r="A46" s="207"/>
      <x:c r="B46" s="208"/>
      <x:c r="C46" s="27"/>
      <x:c r="D46" s="27"/>
      <x:c r="E46" s="27"/>
      <x:c r="F46" s="27"/>
      <x:c r="G46" s="27"/>
      <x:c r="H46" s="27"/>
      <x:c r="I46" s="27"/>
      <x:c r="J46" s="27"/>
      <x:c r="K46" s="47"/>
    </x:row>
    <x:row r="47" spans="1:11" ht="16.5" customHeight="1">
      <x:c r="A47" s="207"/>
      <x:c r="B47" s="208" t="s">
        <x:v>27</x:v>
      </x:c>
      <x:c r="C47" s="26"/>
      <x:c r="D47" s="109" t="s">
        <x:v>548</x:v>
      </x:c>
      <x:c r="E47" s="26"/>
      <x:c r="F47" s="109" t="s">
        <x:v>548</x:v>
      </x:c>
      <x:c r="G47" s="108" t="s">
        <x:v>75</x:v>
      </x:c>
      <x:c r="H47" s="108" t="s">
        <x:v>75</x:v>
      </x:c>
      <x:c r="I47" s="1"/>
      <x:c r="J47" s="111" t="s">
        <x:v>76</x:v>
      </x:c>
      <x:c r="K47" s="140" t="s">
        <x:v>76</x:v>
      </x:c>
    </x:row>
    <x:row r="48" spans="1:11">
      <x:c r="A48" s="207"/>
      <x:c r="B48" s="208"/>
      <x:c r="C48" s="26"/>
      <x:c r="D48" s="26"/>
      <x:c r="E48" s="26"/>
      <x:c r="F48" s="26"/>
      <x:c r="G48" s="26"/>
      <x:c r="H48" s="26"/>
      <x:c r="I48" s="26"/>
      <x:c r="J48" s="26"/>
      <x:c r="K48" s="29"/>
    </x:row>
    <x:row r="49" spans="1:11" ht="16.5" customHeight="1">
      <x:c r="A49" s="207"/>
      <x:c r="B49" s="208" t="s">
        <x:v>0</x:v>
      </x:c>
      <x:c r="C49" s="109" t="s">
        <x:v>96</x:v>
      </x:c>
      <x:c r="D49" s="26"/>
      <x:c r="E49" s="109" t="s">
        <x:v>93</x:v>
      </x:c>
      <x:c r="F49" s="26"/>
      <x:c r="G49" s="108" t="s">
        <x:v>92</x:v>
      </x:c>
      <x:c r="H49" s="26"/>
      <x:c r="I49" s="108" t="s">
        <x:v>86</x:v>
      </x:c>
      <x:c r="J49" s="111" t="s">
        <x:v>79</x:v>
      </x:c>
      <x:c r="K49" s="140" t="s">
        <x:v>30</x:v>
      </x:c>
    </x:row>
    <x:row r="50" spans="1:11">
      <x:c r="A50" s="207"/>
      <x:c r="B50" s="208"/>
      <x:c r="C50" s="26"/>
      <x:c r="D50" s="26"/>
      <x:c r="E50" s="26"/>
      <x:c r="F50" s="26"/>
      <x:c r="G50" s="26"/>
      <x:c r="H50" s="26"/>
      <x:c r="I50" s="26"/>
      <x:c r="J50" s="26"/>
      <x:c r="K50" s="29"/>
    </x:row>
    <x:row r="51" spans="1:11" ht="16.5" customHeight="1">
      <x:c r="A51" s="207"/>
      <x:c r="B51" s="217" t="s">
        <x:v>14</x:v>
      </x:c>
      <x:c r="C51" s="212" t="s">
        <x:v>214</x:v>
      </x:c>
      <x:c r="D51" s="202"/>
      <x:c r="E51" s="202"/>
      <x:c r="F51" s="202"/>
      <x:c r="G51" s="202"/>
      <x:c r="H51" s="202"/>
      <x:c r="I51" s="202"/>
      <x:c r="J51" s="202"/>
      <x:c r="K51" s="213"/>
    </x:row>
    <x:row r="52" spans="1:11">
      <x:c r="A52" s="178"/>
      <x:c r="B52" s="218"/>
      <x:c r="C52" s="214"/>
      <x:c r="D52" s="215"/>
      <x:c r="E52" s="215"/>
      <x:c r="F52" s="215"/>
      <x:c r="G52" s="215"/>
      <x:c r="H52" s="215"/>
      <x:c r="I52" s="215"/>
      <x:c r="J52" s="215"/>
      <x:c r="K52" s="216"/>
    </x:row>
  </x:sheetData>
  <x:mergeCells count="31">
    <x:mergeCell ref="A1:K1"/>
    <x:mergeCell ref="A3:A22"/>
    <x:mergeCell ref="B3:B4"/>
    <x:mergeCell ref="B5:B6"/>
    <x:mergeCell ref="B7:B8"/>
    <x:mergeCell ref="B9:B10"/>
    <x:mergeCell ref="B11:B12"/>
    <x:mergeCell ref="C11:K12"/>
    <x:mergeCell ref="B13:B14"/>
    <x:mergeCell ref="B15:B16"/>
    <x:mergeCell ref="B17:B18"/>
    <x:mergeCell ref="B19:B20"/>
    <x:mergeCell ref="B21:B22"/>
    <x:mergeCell ref="C32:K33"/>
    <x:mergeCell ref="B34:B35"/>
    <x:mergeCell ref="B36:B37"/>
    <x:mergeCell ref="B38:B39"/>
    <x:mergeCell ref="B40:B41"/>
    <x:mergeCell ref="A24:A43"/>
    <x:mergeCell ref="B24:B25"/>
    <x:mergeCell ref="B26:B27"/>
    <x:mergeCell ref="B28:B29"/>
    <x:mergeCell ref="B30:B31"/>
    <x:mergeCell ref="B32:B33"/>
    <x:mergeCell ref="B42:B43"/>
    <x:mergeCell ref="C51:K52"/>
    <x:mergeCell ref="B51:B52"/>
    <x:mergeCell ref="A45:A52"/>
    <x:mergeCell ref="B45:B46"/>
    <x:mergeCell ref="B47:B48"/>
    <x:mergeCell ref="B49:B50"/>
  </x:mergeCells>
  <x:pageMargins left="0.69972223043441772" right="0.69972223043441772" top="0.75" bottom="0.75" header="0.30000001192092896" footer="0.30000001192092896"/>
  <x:pageSetup paperSize="9" scale="53" firstPageNumber="1" fitToWidth="1" fitToHeight="1" orientation="landscape" usePrinterDefaults="1" blackAndWhite="0" draft="0" useFirstPageNumber="0" horizontalDpi="0" verticalDpi="0" copies="0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pageSetUpPr autoPageBreaks="1" fitToPage="1"/>
  </x:sheetPr>
  <x:dimension ref="A1:S19"/>
  <x:sheetViews>
    <x:sheetView showGridLines="0" view="pageBreakPreview" topLeftCell="A1" zoomScale="115" zoomScaleNormal="115" zoomScaleSheetLayoutView="115" workbookViewId="0">
      <x:selection activeCell="Q17" activeCellId="0" sqref="Q17:Q17"/>
    </x:sheetView>
  </x:sheetViews>
  <x:sheetFormatPr defaultColWidth="8.69921875" defaultRowHeight="16.399999999999999"/>
  <x:cols>
    <x:col min="1" max="2" width="7.19921875" style="1" customWidth="1"/>
    <x:col min="3" max="3" width="9.19921875" style="1" bestFit="1" customWidth="1"/>
    <x:col min="4" max="4" width="12.09765625" style="1" customWidth="1"/>
    <x:col min="5" max="6" width="7.19921875" style="1" customWidth="1"/>
    <x:col min="7" max="7" width="11.59765625" style="1" customWidth="1"/>
    <x:col min="8" max="8" width="7.19921875" style="1" customWidth="1"/>
    <x:col min="9" max="9" width="8.09765625" style="1" customWidth="1"/>
    <x:col min="10" max="10" width="7.19921875" style="1" customWidth="1"/>
    <x:col min="11" max="11" width="11.69921875" style="1" customWidth="1"/>
    <x:col min="12" max="12" width="9.19921875" style="1" bestFit="1" customWidth="1"/>
    <x:col min="13" max="14" width="7.19921875" style="1" customWidth="1"/>
    <x:col min="15" max="15" width="8.69921875" style="1" bestFit="1" customWidth="1"/>
    <x:col min="18" max="18" width="8.69921875" style="1" bestFit="1" customWidth="1"/>
    <x:col min="19" max="19" width="5.796875" style="1" customWidth="1"/>
  </x:cols>
  <x:sheetData>
    <x:row r="1" spans="1:14" ht="45" customHeight="1">
      <x:c r="A1" s="163" t="s">
        <x:v>106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I6" s="19"/>
      <x:c r="J6" s="19"/>
      <x:c r="K6" s="19"/>
      <x:c r="L6" s="155" t="str">
        <x:f>VLOOKUP(N6,$O$7:$Q$18,3,FALSE)</x:f>
        <x:v>양재현.</x:v>
      </x:c>
      <x:c r="M6" s="155" t="str">
        <x:f>VLOOKUP(N6,$O$7:Q18,2,FALSE)</x:f>
        <x:v>화성시</x:v>
      </x:c>
      <x:c r="N6" s="155">
        <x:v>6</x:v>
      </x:c>
    </x:row>
    <x:row r="7" spans="1:18" ht="17.25" customHeight="1">
      <x:c r="A7" s="160"/>
      <x:c r="B7" s="153"/>
      <x:c r="C7" s="154"/>
      <x:c r="D7" s="11"/>
      <x:c r="E7" s="19"/>
      <x:c r="F7" s="19"/>
      <x:c r="I7" s="19"/>
      <x:c r="J7" s="19"/>
      <x:c r="K7" s="12"/>
      <x:c r="L7" s="156"/>
      <x:c r="M7" s="156"/>
      <x:c r="N7" s="158"/>
      <x:c r="O7" s="75" t="s">
        <x:v>269</x:v>
      </x:c>
      <x:c r="P7" s="62" t="s">
        <x:v>275</x:v>
      </x:c>
      <x:c r="Q7" s="62" t="s">
        <x:v>274</x:v>
      </x:c>
      <x:c r="R7" s="129" t="s">
        <x:v>535</x:v>
      </x:c>
    </x:row>
    <x:row r="8" spans="1:19">
      <x:c r="A8" s="219"/>
      <x:c r="B8" s="219"/>
      <x:c r="C8" s="219"/>
      <x:c r="D8" s="13"/>
      <x:c r="E8" s="19"/>
      <x:c r="F8" s="19"/>
      <x:c r="I8" s="19"/>
      <x:c r="J8" s="19"/>
      <x:c r="K8" s="14"/>
      <x:c r="L8" s="170" t="s">
        <x:v>442</x:v>
      </x:c>
      <x:c r="M8" s="170"/>
      <x:c r="N8" s="170"/>
      <x:c r="O8" s="76">
        <x:v>1</x:v>
      </x:c>
      <x:c r="P8" s="123" t="s">
        <x:v>183</x:v>
      </x:c>
      <x:c r="Q8" s="123" t="s">
        <x:v>560</x:v>
      </x:c>
      <x:c r="R8" s="126" t="s">
        <x:v>183</x:v>
      </x:c>
      <x:c r="S8" s="20">
        <x:v>1</x:v>
      </x:c>
    </x:row>
    <x:row r="9" spans="1:19">
      <x:c r="A9" s="220"/>
      <x:c r="B9" s="220"/>
      <x:c r="C9" s="220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3">
        <x:v>3</x:v>
      </x:c>
      <x:c r="P9" s="121" t="s">
        <x:v>257</x:v>
      </x:c>
      <x:c r="Q9" s="121" t="s">
        <x:v>561</x:v>
      </x:c>
      <x:c r="R9" s="29"/>
      <x:c r="S9" s="20">
        <x:v>2</x:v>
      </x:c>
    </x:row>
    <x:row r="10" spans="1:19">
      <x:c r="A10" s="155">
        <x:v>1</x:v>
      </x:c>
      <x:c r="B10" s="155" t="str">
        <x:f>VLOOKUP(A10,$O$7:Q18,2,FALSE)</x:f>
        <x:v>부천시</x:v>
      </x:c>
      <x:c r="C10" s="155" t="str">
        <x:f>VLOOKUP(A10,$O$7:$Q$18,3,FALSE)</x:f>
        <x:v>김희준.</x:v>
      </x:c>
      <x:c r="D10" s="15"/>
      <x:c r="E10" s="13"/>
      <x:c r="F10" s="19"/>
      <x:c r="G10" s="84" t="s">
        <x:v>304</x:v>
      </x:c>
      <x:c r="H10" s="19"/>
      <x:c r="I10" s="19"/>
      <x:c r="J10" s="14"/>
      <x:c r="K10" s="10"/>
      <x:c r="L10" s="155" t="str">
        <x:f>VLOOKUP(N10,$O$7:$Q$18,3,FALSE)</x:f>
        <x:v>김용오.</x:v>
      </x:c>
      <x:c r="M10" s="155" t="str">
        <x:f>VLOOKUP(N10,$O$7:Q18,2,FALSE)</x:f>
        <x:v>수원시</x:v>
      </x:c>
      <x:c r="N10" s="157">
        <x:v>5</x:v>
      </x:c>
      <x:c r="O10" s="3">
        <x:v>2</x:v>
      </x:c>
      <x:c r="P10" s="121" t="s">
        <x:v>263</x:v>
      </x:c>
      <x:c r="Q10" s="121" t="s">
        <x:v>565</x:v>
      </x:c>
      <x:c r="R10" s="29"/>
      <x:c r="S10" s="20">
        <x:v>3</x:v>
      </x:c>
    </x:row>
    <x:row r="11" spans="1:19">
      <x:c r="A11" s="156"/>
      <x:c r="B11" s="156"/>
      <x:c r="C11" s="156"/>
      <x:c r="D11" s="12"/>
      <x:c r="E11" s="13"/>
      <x:c r="F11" s="14"/>
      <x:c r="G11" s="161" t="s">
        <x:v>320</x:v>
      </x:c>
      <x:c r="H11" s="161"/>
      <x:c r="I11" s="19"/>
      <x:c r="J11" s="14"/>
      <x:c r="K11" s="19"/>
      <x:c r="L11" s="156"/>
      <x:c r="M11" s="156"/>
      <x:c r="N11" s="158"/>
      <x:c r="O11" s="3">
        <x:v>5</x:v>
      </x:c>
      <x:c r="P11" s="121" t="s">
        <x:v>153</x:v>
      </x:c>
      <x:c r="Q11" s="121" t="s">
        <x:v>538</x:v>
      </x:c>
      <x:c r="R11" s="29"/>
      <x:c r="S11" s="20">
        <x:v>4</x:v>
      </x:c>
    </x:row>
    <x:row r="12" spans="1:19">
      <x:c r="A12" s="55"/>
      <x:c r="B12" s="55"/>
      <x:c r="C12" s="55"/>
      <x:c r="D12" s="161" t="s">
        <x:v>466</x:v>
      </x:c>
      <x:c r="E12" s="162"/>
      <x:c r="F12" s="14"/>
      <x:c r="G12" s="161"/>
      <x:c r="H12" s="161"/>
      <x:c r="I12" s="13"/>
      <x:c r="J12" s="221" t="s">
        <x:v>462</x:v>
      </x:c>
      <x:c r="K12" s="161"/>
      <x:c r="L12" s="17"/>
      <x:c r="M12" s="55"/>
      <x:c r="N12" s="55"/>
      <x:c r="O12" s="3">
        <x:v>4</x:v>
      </x:c>
      <x:c r="P12" s="121" t="s">
        <x:v>172</x:v>
      </x:c>
      <x:c r="Q12" s="121" t="s">
        <x:v>573</x:v>
      </x:c>
      <x:c r="R12" s="29"/>
      <x:c r="S12" s="20">
        <x:v>5</x:v>
      </x:c>
    </x:row>
    <x:row r="13" spans="1:19" ht="16.75">
      <x:c r="A13" s="19"/>
      <x:c r="B13" s="19"/>
      <x:c r="C13" s="19"/>
      <x:c r="D13" s="161"/>
      <x:c r="E13" s="162"/>
      <x:c r="F13" s="36"/>
      <x:c r="G13" s="16"/>
      <x:c r="H13" s="16"/>
      <x:c r="I13" s="56"/>
      <x:c r="J13" s="221"/>
      <x:c r="K13" s="161"/>
      <x:c r="L13" s="19"/>
      <x:c r="M13" s="19"/>
      <x:c r="N13" s="19"/>
      <x:c r="O13" s="2">
        <x:v>6</x:v>
      </x:c>
      <x:c r="P13" s="122" t="s">
        <x:v>279</x:v>
      </x:c>
      <x:c r="Q13" s="122" t="s">
        <x:v>571</x:v>
      </x:c>
      <x:c r="R13" s="60"/>
      <x:c r="S13" s="20">
        <x:v>6</x:v>
      </x:c>
    </x:row>
    <x:row r="14" spans="1:17">
      <x:c r="A14" s="155">
        <x:v>2</x:v>
      </x:c>
      <x:c r="B14" s="155" t="str">
        <x:f>VLOOKUP(A14,$O$7:Q18,2,FALSE)</x:f>
        <x:v>안양시</x:v>
      </x:c>
      <x:c r="C14" s="155" t="str">
        <x:f>VLOOKUP(A14,$O$7:$Q$18,3,FALSE)</x:f>
        <x:v xml:space="preserve">이화백. </x:v>
      </x:c>
      <x:c r="D14" s="14"/>
      <x:c r="E14" s="13"/>
      <x:c r="F14" s="19"/>
      <x:c r="G14" s="19"/>
      <x:c r="H14" s="19"/>
      <x:c r="I14" s="19"/>
      <x:c r="J14" s="14"/>
      <x:c r="K14" s="13"/>
      <x:c r="L14" s="223" t="str">
        <x:f>VLOOKUP(N14,$O$7:$Q$18,3,FALSE)</x:f>
        <x:v>노승돈.</x:v>
      </x:c>
      <x:c r="M14" s="223" t="str">
        <x:f>VLOOKUP(N14,$O$7:Q18,2,FALSE)</x:f>
        <x:v>용인시</x:v>
      </x:c>
      <x:c r="N14" s="222">
        <x:v>4</x:v>
      </x:c>
      <x:c r="O14" s="20"/>
      <x:c r="P14" s="20"/>
      <x:c r="Q14" s="20"/>
    </x:row>
    <x:row r="15" spans="1:17">
      <x:c r="A15" s="156"/>
      <x:c r="B15" s="156"/>
      <x:c r="C15" s="156"/>
      <x:c r="D15" s="56"/>
      <x:c r="E15" s="13"/>
      <x:c r="F15" s="19"/>
      <x:c r="G15" s="83" t="s">
        <x:v>536</x:v>
      </x:c>
      <x:c r="H15" s="19"/>
      <x:c r="I15" s="19"/>
      <x:c r="J15" s="14"/>
      <x:c r="K15" s="12"/>
      <x:c r="L15" s="223"/>
      <x:c r="M15" s="223"/>
      <x:c r="N15" s="223"/>
      <x:c r="O15" s="20"/>
      <x:c r="P15" s="20"/>
      <x:c r="Q15" s="20"/>
    </x:row>
    <x:row r="16" spans="1:17">
      <x:c r="A16" s="170" t="s">
        <x:v>415</x:v>
      </x:c>
      <x:c r="B16" s="170"/>
      <x:c r="C16" s="170"/>
      <x:c r="D16" s="13"/>
      <x:c r="E16" s="15"/>
      <x:c r="F16" s="19"/>
      <x:c r="G16" s="161" t="s">
        <x:v>305</x:v>
      </x:c>
      <x:c r="H16" s="161"/>
      <x:c r="I16" s="19"/>
      <x:c r="J16" s="15"/>
      <x:c r="K16" s="14"/>
      <x:c r="L16" s="219"/>
      <x:c r="M16" s="219"/>
      <x:c r="N16" s="219"/>
      <x:c r="O16" s="20"/>
      <x:c r="P16" s="20"/>
      <x:c r="Q16" s="20"/>
    </x:row>
    <x:row r="17" spans="1:17">
      <x:c r="A17" s="171"/>
      <x:c r="B17" s="171"/>
      <x:c r="C17" s="171"/>
      <x:c r="D17" s="13"/>
      <x:c r="E17" s="19"/>
      <x:c r="F17" s="19"/>
      <x:c r="G17" s="161"/>
      <x:c r="H17" s="161"/>
      <x:c r="I17" s="19"/>
      <x:c r="J17" s="19"/>
      <x:c r="K17" s="14"/>
      <x:c r="L17" s="220"/>
      <x:c r="M17" s="220"/>
      <x:c r="N17" s="220"/>
      <x:c r="O17" s="20"/>
      <x:c r="P17" s="20"/>
      <x:c r="Q17" s="20"/>
    </x:row>
    <x:row r="18" spans="1:16">
      <x:c r="A18" s="155">
        <x:v>3</x:v>
      </x:c>
      <x:c r="B18" s="155" t="str">
        <x:f>VLOOKUP(A18,$O$7:Q20,2,FALSE)</x:f>
        <x:v>안산시</x:v>
      </x:c>
      <x:c r="C18" s="155" t="str">
        <x:f>VLOOKUP(A18,$O$7:$Q$18,3,FALSE)</x:f>
        <x:v>김정완.</x:v>
      </x:c>
      <x:c r="D18" s="15"/>
      <x:c r="E18" s="19"/>
      <x:c r="F18" s="19"/>
      <x:c r="G18" s="19"/>
      <x:c r="H18" s="19"/>
      <x:c r="I18" s="19"/>
      <x:c r="J18" s="19"/>
      <x:c r="K18" s="15"/>
      <x:c r="L18" s="224" t="s">
        <x:v>270</x:v>
      </x:c>
      <x:c r="M18" s="225"/>
      <x:c r="N18" s="159"/>
      <x:c r="O18" s="20"/>
      <x:c r="P18" s="20"/>
    </x:row>
    <x:row r="19" spans="1:14">
      <x:c r="A19" s="156"/>
      <x:c r="B19" s="156"/>
      <x:c r="C19" s="156"/>
      <x:c r="L19" s="226"/>
      <x:c r="M19" s="227"/>
      <x:c r="N19" s="160"/>
    </x:row>
  </x:sheetData>
  <x:sortState columnSort="0" caseSensitive="0" ref="P10:Q13">
    <x:sortCondition descending="0" sortBy="value" ref="P18"/>
  </x:sortState>
  <x:mergeCells count="35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A8:C9"/>
    <x:mergeCell ref="L8:N9"/>
    <x:mergeCell ref="A10:A11"/>
    <x:mergeCell ref="B10:B11"/>
    <x:mergeCell ref="C10:C11"/>
    <x:mergeCell ref="L10:L11"/>
    <x:mergeCell ref="M10:M11"/>
    <x:mergeCell ref="N10:N11"/>
    <x:mergeCell ref="G11:H12"/>
    <x:mergeCell ref="D12:E13"/>
    <x:mergeCell ref="J12:K13"/>
    <x:mergeCell ref="N14:N15"/>
    <x:mergeCell ref="A16:C17"/>
    <x:mergeCell ref="G16:H17"/>
    <x:mergeCell ref="L16:N17"/>
    <x:mergeCell ref="A18:A19"/>
    <x:mergeCell ref="B18:B19"/>
    <x:mergeCell ref="C18:C19"/>
    <x:mergeCell ref="L18:M19"/>
    <x:mergeCell ref="N18:N19"/>
    <x:mergeCell ref="A14:A15"/>
    <x:mergeCell ref="B14:B15"/>
    <x:mergeCell ref="C14:C15"/>
    <x:mergeCell ref="L14:L15"/>
    <x:mergeCell ref="M14:M15"/>
  </x:mergeCells>
  <x:pageMargins left="0.69972223043441772" right="0.69972223043441772" top="0.75" bottom="0.75" header="0.30000001192092896" footer="0.30000001192092896"/>
  <x:pageSetup paperSize="9" scale="77" firstPageNumber="1" fitToWidth="1" fitToHeight="1" orientation="landscape" usePrinterDefaults="1" blackAndWhite="0" draft="0" useFirstPageNumber="0" horizontalDpi="600" verticalDpi="60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1:S20"/>
  <x:sheetViews>
    <x:sheetView showGridLines="0" view="pageBreakPreview" topLeftCell="A1" zoomScaleNormal="100" zoomScaleSheetLayoutView="100" workbookViewId="0">
      <x:selection activeCell="P28" activeCellId="0" sqref="P28:P28"/>
    </x:sheetView>
  </x:sheetViews>
  <x:sheetFormatPr defaultColWidth="8.69921875" defaultRowHeight="16.399999999999999"/>
  <x:cols>
    <x:col min="2" max="2" width="10.69921875" style="1" customWidth="1"/>
    <x:col min="3" max="3" width="17.09765625" style="1" customWidth="1"/>
    <x:col min="5" max="5" width="10.09765625" style="1" customWidth="1"/>
    <x:col min="7" max="8" width="9.59765625" style="1" customWidth="1"/>
    <x:col min="10" max="10" width="10.09765625" style="1" customWidth="1"/>
    <x:col min="12" max="12" width="16.69921875" style="1" customWidth="1"/>
    <x:col min="15" max="15" width="8.69921875" style="1" bestFit="1" customWidth="1"/>
    <x:col min="17" max="18" width="14.09765625" style="1" customWidth="1"/>
    <x:col min="19" max="19" width="5.796875" style="20" customWidth="1"/>
  </x:cols>
  <x:sheetData>
    <x:row r="1" spans="1:14" ht="40.5" customHeight="1">
      <x:c r="A1" s="163" t="s">
        <x:v>113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G6" s="84" t="s">
        <x:v>304</x:v>
      </x:c>
      <x:c r="H6" s="19"/>
      <x:c r="I6" s="19"/>
      <x:c r="J6" s="19"/>
      <x:c r="K6" s="19"/>
      <x:c r="L6" s="155" t="str">
        <x:f>VLOOKUP(N6,$O$7:$Q$20,3,FALSE)</x:f>
        <x:v>노승돈. 박주희.</x:v>
      </x:c>
      <x:c r="M6" s="155" t="str">
        <x:f>VLOOKUP(N6,$O$7:Q20,2,FALSE)</x:f>
        <x:v>용인시</x:v>
      </x:c>
      <x:c r="N6" s="155">
        <x:v>6</x:v>
      </x:c>
    </x:row>
    <x:row r="7" spans="1:18" ht="17.25" customHeight="1">
      <x:c r="A7" s="160"/>
      <x:c r="B7" s="153"/>
      <x:c r="C7" s="154"/>
      <x:c r="D7" s="11"/>
      <x:c r="E7" s="19"/>
      <x:c r="F7" s="19"/>
      <x:c r="G7" s="161" t="s">
        <x:v>348</x:v>
      </x:c>
      <x:c r="H7" s="161"/>
      <x:c r="I7" s="19"/>
      <x:c r="J7" s="19"/>
      <x:c r="K7" s="12"/>
      <x:c r="L7" s="156"/>
      <x:c r="M7" s="156"/>
      <x:c r="N7" s="158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219"/>
      <x:c r="B8" s="219"/>
      <x:c r="C8" s="219"/>
      <x:c r="D8" s="13"/>
      <x:c r="E8" s="19"/>
      <x:c r="F8" s="19"/>
      <x:c r="G8" s="161"/>
      <x:c r="H8" s="161"/>
      <x:c r="I8" s="19"/>
      <x:c r="J8" s="19"/>
      <x:c r="K8" s="14"/>
      <x:c r="L8" s="170" t="s">
        <x:v>437</x:v>
      </x:c>
      <x:c r="M8" s="170"/>
      <x:c r="N8" s="170"/>
      <x:c r="O8" s="125">
        <x:v>5</x:v>
      </x:c>
      <x:c r="P8" s="123" t="s">
        <x:v>183</x:v>
      </x:c>
      <x:c r="Q8" s="123" t="s">
        <x:v>742</x:v>
      </x:c>
      <x:c r="R8" s="126"/>
      <x:c r="S8" s="20">
        <x:v>1</x:v>
      </x:c>
    </x:row>
    <x:row r="9" spans="1:19">
      <x:c r="A9" s="220"/>
      <x:c r="B9" s="220"/>
      <x:c r="C9" s="220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87">
        <x:v>2</x:v>
      </x:c>
      <x:c r="P9" s="121" t="s">
        <x:v>153</x:v>
      </x:c>
      <x:c r="Q9" s="121" t="s">
        <x:v>741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VLOOKUP(A10,$O$7:Q20,2,FALSE)</x:f>
        <x:v>안양시</x:v>
      </x:c>
      <x:c r="C10" s="155" t="str">
        <x:f>VLOOKUP(A10,$O$7:$Q$20,3,FALSE)</x:f>
        <x:v>이화백. 안순자.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VLOOKUP(N10,$O$7:$Q$20,3,FALSE)</x:f>
        <x:v>김희준. 노은영.</x:v>
      </x:c>
      <x:c r="M10" s="155" t="str">
        <x:f>VLOOKUP(N10,$O$7:Q20,2,FALSE)</x:f>
        <x:v>부천시</x:v>
      </x:c>
      <x:c r="N10" s="157">
        <x:v>5</x:v>
      </x:c>
      <x:c r="O10" s="87">
        <x:v>4</x:v>
      </x:c>
      <x:c r="P10" s="121" t="s">
        <x:v>257</x:v>
      </x:c>
      <x:c r="Q10" s="121" t="s">
        <x:v>743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8"/>
      <x:c r="O11" s="87">
        <x:v>1</x:v>
      </x:c>
      <x:c r="P11" s="121" t="s">
        <x:v>263</x:v>
      </x:c>
      <x:c r="Q11" s="121" t="s">
        <x:v>745</x:v>
      </x:c>
      <x:c r="R11" s="90" t="s">
        <x:v>263</x:v>
      </x:c>
      <x:c r="S11" s="20">
        <x:v>4</x:v>
      </x:c>
    </x:row>
    <x:row r="12" spans="1:19">
      <x:c r="A12" s="55"/>
      <x:c r="B12" s="55"/>
      <x:c r="C12" s="55"/>
      <x:c r="D12" s="19"/>
      <x:c r="E12" s="13"/>
      <x:c r="F12" s="19"/>
      <x:c r="G12" s="19"/>
      <x:c r="H12" s="19"/>
      <x:c r="I12" s="19"/>
      <x:c r="J12" s="14"/>
      <x:c r="K12" s="19"/>
      <x:c r="L12" s="55"/>
      <x:c r="M12" s="55"/>
      <x:c r="N12" s="55"/>
      <x:c r="O12" s="87">
        <x:v>6</x:v>
      </x:c>
      <x:c r="P12" s="121" t="s">
        <x:v>172</x:v>
      </x:c>
      <x:c r="Q12" s="121" t="s">
        <x:v>744</x:v>
      </x:c>
      <x:c r="R12" s="124"/>
      <x:c r="S12" s="20">
        <x:v>5</x:v>
      </x:c>
    </x:row>
    <x:row r="13" spans="1:19" ht="16.75">
      <x:c r="A13" s="55"/>
      <x:c r="B13" s="55"/>
      <x:c r="C13" s="19"/>
      <x:c r="D13" s="161" t="s">
        <x:v>345</x:v>
      </x:c>
      <x:c r="E13" s="162"/>
      <x:c r="F13" s="19"/>
      <x:c r="G13" s="19"/>
      <x:c r="H13" s="19"/>
      <x:c r="I13" s="13"/>
      <x:c r="J13" s="161" t="s">
        <x:v>426</x:v>
      </x:c>
      <x:c r="K13" s="161"/>
      <x:c r="L13" s="19"/>
      <x:c r="M13" s="55"/>
      <x:c r="N13" s="55"/>
      <x:c r="O13" s="89">
        <x:v>3</x:v>
      </x:c>
      <x:c r="P13" s="122" t="s">
        <x:v>279</x:v>
      </x:c>
      <x:c r="Q13" s="122" t="s">
        <x:v>746</x:v>
      </x:c>
      <x:c r="R13" s="91"/>
      <x:c r="S13" s="20">
        <x:v>6</x:v>
      </x:c>
    </x:row>
    <x:row r="14" spans="1:18">
      <x:c r="A14" s="19"/>
      <x:c r="B14" s="19"/>
      <x:c r="C14" s="19"/>
      <x:c r="D14" s="161"/>
      <x:c r="E14" s="162"/>
      <x:c r="F14" s="12"/>
      <x:c r="G14" s="16"/>
      <x:c r="H14" s="16"/>
      <x:c r="I14" s="56"/>
      <x:c r="J14" s="161"/>
      <x:c r="K14" s="161"/>
      <x:c r="L14" s="64"/>
      <x:c r="M14" s="19"/>
      <x:c r="N14" s="19"/>
      <x:c r="O14" s="20"/>
      <x:c r="P14" s="20"/>
      <x:c r="Q14" s="20"/>
      <x:c r="R14" s="20"/>
    </x:row>
    <x:row r="15" spans="1:18">
      <x:c r="A15" s="155">
        <x:v>2</x:v>
      </x:c>
      <x:c r="B15" s="155" t="str">
        <x:f>VLOOKUP(A15,$O$7:Q20,2,FALSE)</x:f>
        <x:v>수원시</x:v>
      </x:c>
      <x:c r="C15" s="155" t="str">
        <x:f>VLOOKUP(A15,$O$7:$Q$20,3,FALSE)</x:f>
        <x:v>김용오. 김면식</x:v>
      </x:c>
      <x:c r="D15" s="19"/>
      <x:c r="E15" s="13"/>
      <x:c r="F15" s="19"/>
      <x:c r="G15" s="19"/>
      <x:c r="H15" s="19"/>
      <x:c r="I15" s="19"/>
      <x:c r="J15" s="14"/>
      <x:c r="K15" s="19"/>
      <x:c r="L15" s="155" t="str">
        <x:f>VLOOKUP(N15,$O$7:$Q$20,3,FALSE)</x:f>
        <x:v>김정완. 조정희.</x:v>
      </x:c>
      <x:c r="M15" s="155" t="str">
        <x:f>VLOOKUP(N15,$O$7:Q20,2,FALSE)</x:f>
        <x:v>안산시</x:v>
      </x:c>
      <x:c r="N15" s="155">
        <x:v>4</x:v>
      </x:c>
      <x:c r="O15" s="20"/>
      <x:c r="P15" s="20"/>
      <x:c r="Q15" s="20"/>
      <x:c r="R15" s="20"/>
    </x:row>
    <x:row r="16" spans="1:18">
      <x:c r="A16" s="156"/>
      <x:c r="B16" s="156"/>
      <x:c r="C16" s="156"/>
      <x:c r="D16" s="11"/>
      <x:c r="E16" s="13"/>
      <x:c r="F16" s="19"/>
      <x:c r="G16" s="84" t="s">
        <x:v>536</x:v>
      </x:c>
      <x:c r="H16" s="19"/>
      <x:c r="I16" s="19"/>
      <x:c r="J16" s="14"/>
      <x:c r="K16" s="12"/>
      <x:c r="L16" s="156"/>
      <x:c r="M16" s="156"/>
      <x:c r="N16" s="156"/>
      <x:c r="O16" s="20"/>
      <x:c r="P16" s="20"/>
      <x:c r="Q16" s="20"/>
      <x:c r="R16" s="20"/>
    </x:row>
    <x:row r="17" spans="1:18">
      <x:c r="A17" s="228" t="s">
        <x:v>432</x:v>
      </x:c>
      <x:c r="B17" s="170"/>
      <x:c r="C17" s="170"/>
      <x:c r="D17" s="13"/>
      <x:c r="E17" s="52"/>
      <x:c r="F17" s="19"/>
      <x:c r="G17" s="161" t="s">
        <x:v>429</x:v>
      </x:c>
      <x:c r="H17" s="161"/>
      <x:c r="I17" s="19"/>
      <x:c r="J17" s="10"/>
      <x:c r="K17" s="14"/>
      <x:c r="L17" s="219"/>
      <x:c r="M17" s="219"/>
      <x:c r="N17" s="219"/>
      <x:c r="O17" s="20"/>
      <x:c r="P17" s="20"/>
      <x:c r="Q17" s="20"/>
      <x:c r="R17" s="20"/>
    </x:row>
    <x:row r="18" spans="1:18">
      <x:c r="A18" s="229"/>
      <x:c r="B18" s="171"/>
      <x:c r="C18" s="171"/>
      <x:c r="D18" s="13"/>
      <x:c r="E18" s="19"/>
      <x:c r="F18" s="19"/>
      <x:c r="G18" s="161"/>
      <x:c r="H18" s="161"/>
      <x:c r="I18" s="19"/>
      <x:c r="J18" s="19"/>
      <x:c r="K18" s="14"/>
      <x:c r="L18" s="220"/>
      <x:c r="M18" s="220"/>
      <x:c r="N18" s="220"/>
      <x:c r="O18" s="20"/>
      <x:c r="P18" s="20"/>
      <x:c r="Q18" s="20"/>
      <x:c r="R18" s="20"/>
    </x:row>
    <x:row r="19" spans="1:18" ht="16.5" customHeight="1">
      <x:c r="A19" s="155">
        <x:v>3</x:v>
      </x:c>
      <x:c r="B19" s="155" t="str">
        <x:f>VLOOKUP(A19,$O$7:Q24,2,FALSE)</x:f>
        <x:v>화성시</x:v>
      </x:c>
      <x:c r="C19" s="155" t="str">
        <x:f>VLOOKUP(A19,$O$7:$Q$20,3,FALSE)</x:f>
        <x:v>양재현. 이남현.</x:v>
      </x:c>
      <x:c r="D19" s="15"/>
      <x:c r="E19" s="19"/>
      <x:c r="F19" s="19"/>
      <x:c r="G19" s="19"/>
      <x:c r="H19" s="19"/>
      <x:c r="I19" s="19"/>
      <x:c r="J19" s="19"/>
      <x:c r="K19" s="14"/>
      <x:c r="L19" s="224" t="s">
        <x:v>270</x:v>
      </x:c>
      <x:c r="M19" s="225"/>
      <x:c r="N19" s="159"/>
      <x:c r="O19" s="20"/>
      <x:c r="P19" s="20"/>
      <x:c r="Q19" s="20"/>
      <x:c r="R19" s="20"/>
    </x:row>
    <x:row r="20" spans="1:18" ht="16.5" customHeight="1">
      <x:c r="A20" s="156"/>
      <x:c r="B20" s="156"/>
      <x:c r="C20" s="156"/>
      <x:c r="D20" s="19"/>
      <x:c r="E20" s="19"/>
      <x:c r="F20" s="19"/>
      <x:c r="G20" s="19"/>
      <x:c r="H20" s="19"/>
      <x:c r="I20" s="19"/>
      <x:c r="J20" s="19"/>
      <x:c r="K20" s="56"/>
      <x:c r="L20" s="226"/>
      <x:c r="M20" s="227"/>
      <x:c r="N20" s="160"/>
      <x:c r="O20" s="20"/>
      <x:c r="P20" s="20"/>
      <x:c r="Q20" s="20"/>
      <x:c r="R20" s="20"/>
    </x:row>
  </x:sheetData>
  <x:sortState columnSort="0" caseSensitive="0" ref="P9:Q12">
    <x:sortCondition descending="0" sortBy="value" ref="P8"/>
  </x:sortState>
  <x:mergeCells count="35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G7:H8"/>
    <x:mergeCell ref="A8:C9"/>
    <x:mergeCell ref="L8:N9"/>
    <x:mergeCell ref="N10:N11"/>
    <x:mergeCell ref="D13:E14"/>
    <x:mergeCell ref="J13:K14"/>
    <x:mergeCell ref="A15:A16"/>
    <x:mergeCell ref="B15:B16"/>
    <x:mergeCell ref="C15:C16"/>
    <x:mergeCell ref="L15:L16"/>
    <x:mergeCell ref="M15:M16"/>
    <x:mergeCell ref="N15:N16"/>
    <x:mergeCell ref="A10:A11"/>
    <x:mergeCell ref="B10:B11"/>
    <x:mergeCell ref="C10:C11"/>
    <x:mergeCell ref="L10:L11"/>
    <x:mergeCell ref="M10:M11"/>
    <x:mergeCell ref="A17:C18"/>
    <x:mergeCell ref="G17:H18"/>
    <x:mergeCell ref="L17:N18"/>
    <x:mergeCell ref="A19:A20"/>
    <x:mergeCell ref="B19:B20"/>
    <x:mergeCell ref="C19:C20"/>
    <x:mergeCell ref="L19:M20"/>
    <x:mergeCell ref="N19:N20"/>
  </x:mergeCells>
  <x:pageMargins left="0.69972223043441772" right="0.69972223043441772" top="0.75" bottom="0.75" header="0.30000001192092896" footer="0.30000001192092896"/>
  <x:pageSetup paperSize="9" scale="85" firstPageNumber="1" fitToWidth="1" fitToHeight="1" orientation="landscape" usePrinterDefaults="1" blackAndWhite="0" draft="0" useFirstPageNumber="0" horizontalDpi="600" verticalDpi="600" copies="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A1:S19"/>
  <x:sheetViews>
    <x:sheetView showGridLines="0" view="pageBreakPreview" topLeftCell="A1" zoomScale="115" zoomScaleNormal="115" zoomScaleSheetLayoutView="115" workbookViewId="0">
      <x:selection activeCell="R20" activeCellId="0" sqref="R20:R20"/>
    </x:sheetView>
  </x:sheetViews>
  <x:sheetFormatPr defaultColWidth="8.69921875" defaultRowHeight="16.399999999999999"/>
  <x:cols>
    <x:col min="4" max="4" width="9.59765625" style="1" customWidth="1"/>
    <x:col min="9" max="9" width="7.8984375" style="1" customWidth="1"/>
    <x:col min="10" max="10" width="10.19921875" style="1" customWidth="1"/>
    <x:col min="15" max="15" width="8.69921875" style="1" bestFit="1" customWidth="1"/>
    <x:col min="19" max="19" width="5.796875" style="20" customWidth="1"/>
  </x:cols>
  <x:sheetData>
    <x:row r="1" spans="1:14" ht="42.75" customHeight="1">
      <x:c r="A1" s="163" t="s">
        <x:v>109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I6" s="19"/>
      <x:c r="J6" s="19"/>
      <x:c r="K6" s="19"/>
      <x:c r="L6" s="155" t="str">
        <x:f>VLOOKUP(N6,$O$7:$Q$18,3,FALSE)</x:f>
        <x:v>이연우.</x:v>
      </x:c>
      <x:c r="M6" s="155" t="str">
        <x:f>VLOOKUP(N6,$O$7:Q18,2,FALSE)</x:f>
        <x:v>성남시</x:v>
      </x:c>
      <x:c r="N6" s="157">
        <x:v>6</x:v>
      </x:c>
    </x:row>
    <x:row r="7" spans="1:18" ht="17.25" customHeight="1">
      <x:c r="A7" s="160"/>
      <x:c r="B7" s="153"/>
      <x:c r="C7" s="154"/>
      <x:c r="D7" s="11"/>
      <x:c r="E7" s="19"/>
      <x:c r="F7" s="19"/>
      <x:c r="I7" s="19"/>
      <x:c r="J7" s="19"/>
      <x:c r="K7" s="12"/>
      <x:c r="L7" s="156"/>
      <x:c r="M7" s="156"/>
      <x:c r="N7" s="158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55"/>
      <x:c r="B8" s="55"/>
      <x:c r="C8" s="55"/>
      <x:c r="D8" s="13"/>
      <x:c r="E8" s="19"/>
      <x:c r="F8" s="19"/>
      <x:c r="I8" s="19"/>
      <x:c r="J8" s="19"/>
      <x:c r="K8" s="14"/>
      <x:c r="L8" s="170" t="s">
        <x:v>341</x:v>
      </x:c>
      <x:c r="M8" s="170"/>
      <x:c r="N8" s="170"/>
      <x:c r="O8" s="125">
        <x:v>4</x:v>
      </x:c>
      <x:c r="P8" s="123" t="s">
        <x:v>183</x:v>
      </x:c>
      <x:c r="Q8" s="123" t="s">
        <x:v>562</x:v>
      </x:c>
      <x:c r="R8" s="126"/>
      <x:c r="S8" s="20">
        <x:v>1</x:v>
      </x:c>
    </x:row>
    <x:row r="9" spans="1:19">
      <x:c r="A9" s="19"/>
      <x:c r="B9" s="19"/>
      <x:c r="C9" s="19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87">
        <x:v>6</x:v>
      </x:c>
      <x:c r="P9" s="121" t="s">
        <x:v>169</x:v>
      </x:c>
      <x:c r="Q9" s="121" t="s">
        <x:v>572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VLOOKUP(A10,$O$7:Q18,2,FALSE)</x:f>
        <x:v>시흥시</x:v>
      </x:c>
      <x:c r="C10" s="155" t="str">
        <x:f>VLOOKUP(A10,$O$7:$Q$18,3,FALSE)</x:f>
        <x:v>박준용.</x:v>
      </x:c>
      <x:c r="D10" s="15"/>
      <x:c r="E10" s="13"/>
      <x:c r="F10" s="19"/>
      <x:c r="G10" s="84" t="s">
        <x:v>304</x:v>
      </x:c>
      <x:c r="H10" s="19"/>
      <x:c r="I10" s="19"/>
      <x:c r="J10" s="14"/>
      <x:c r="K10" s="10"/>
      <x:c r="L10" s="155" t="str">
        <x:f>VLOOKUP(N10,$O$7:$Q$18,3,FALSE)</x:f>
        <x:v>유웅열.</x:v>
      </x:c>
      <x:c r="M10" s="155" t="str">
        <x:f>VLOOKUP(N10,$O$7:Q18,2,FALSE)</x:f>
        <x:v>수원시</x:v>
      </x:c>
      <x:c r="N10" s="157">
        <x:v>5</x:v>
      </x:c>
      <x:c r="O10" s="87">
        <x:v>5</x:v>
      </x:c>
      <x:c r="P10" s="121" t="s">
        <x:v>153</x:v>
      </x:c>
      <x:c r="Q10" s="121" t="s">
        <x:v>574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61" t="s">
        <x:v>378</x:v>
      </x:c>
      <x:c r="H11" s="161"/>
      <x:c r="I11" s="19"/>
      <x:c r="J11" s="14"/>
      <x:c r="K11" s="19"/>
      <x:c r="L11" s="156"/>
      <x:c r="M11" s="156"/>
      <x:c r="N11" s="158"/>
      <x:c r="O11" s="87">
        <x:v>1</x:v>
      </x:c>
      <x:c r="P11" s="121" t="s">
        <x:v>293</x:v>
      </x:c>
      <x:c r="Q11" s="121" t="s">
        <x:v>563</x:v>
      </x:c>
      <x:c r="R11" s="90" t="s">
        <x:v>293</x:v>
      </x:c>
      <x:c r="S11" s="20">
        <x:v>4</x:v>
      </x:c>
    </x:row>
    <x:row r="12" spans="1:19">
      <x:c r="A12" s="55"/>
      <x:c r="B12" s="55"/>
      <x:c r="C12" s="55"/>
      <x:c r="D12" s="161" t="s">
        <x:v>330</x:v>
      </x:c>
      <x:c r="E12" s="162"/>
      <x:c r="F12" s="19"/>
      <x:c r="G12" s="171"/>
      <x:c r="H12" s="171"/>
      <x:c r="I12" s="13"/>
      <x:c r="J12" s="221" t="s">
        <x:v>343</x:v>
      </x:c>
      <x:c r="K12" s="161"/>
      <x:c r="L12" s="55"/>
      <x:c r="M12" s="55"/>
      <x:c r="N12" s="55"/>
      <x:c r="O12" s="87">
        <x:v>2</x:v>
      </x:c>
      <x:c r="P12" s="121" t="s">
        <x:v>263</x:v>
      </x:c>
      <x:c r="Q12" s="121" t="s">
        <x:v>564</x:v>
      </x:c>
      <x:c r="R12" s="90"/>
      <x:c r="S12" s="20">
        <x:v>5</x:v>
      </x:c>
    </x:row>
    <x:row r="13" spans="1:19" ht="16.75">
      <x:c r="A13" s="19"/>
      <x:c r="B13" s="19"/>
      <x:c r="C13" s="19"/>
      <x:c r="D13" s="161"/>
      <x:c r="E13" s="162"/>
      <x:c r="F13" s="12"/>
      <x:c r="G13" s="16"/>
      <x:c r="H13" s="16"/>
      <x:c r="I13" s="56"/>
      <x:c r="J13" s="221"/>
      <x:c r="K13" s="161"/>
      <x:c r="L13" s="19"/>
      <x:c r="M13" s="19"/>
      <x:c r="N13" s="19"/>
      <x:c r="O13" s="89">
        <x:v>3</x:v>
      </x:c>
      <x:c r="P13" s="122" t="s">
        <x:v>279</x:v>
      </x:c>
      <x:c r="Q13" s="122" t="s">
        <x:v>566</x:v>
      </x:c>
      <x:c r="R13" s="130"/>
      <x:c r="S13" s="20">
        <x:v>6</x:v>
      </x:c>
    </x:row>
    <x:row r="14" spans="1:17">
      <x:c r="A14" s="155">
        <x:v>2</x:v>
      </x:c>
      <x:c r="B14" s="155" t="str">
        <x:f>VLOOKUP(A14,$O$7:Q18,2,FALSE)</x:f>
        <x:v>안양시</x:v>
      </x:c>
      <x:c r="C14" s="155" t="str">
        <x:f>VLOOKUP(A14,$O$7:$Q$18,3,FALSE)</x:f>
        <x:v>구장완.</x:v>
      </x:c>
      <x:c r="D14" s="19"/>
      <x:c r="E14" s="13"/>
      <x:c r="F14" s="19"/>
      <x:c r="G14" s="19"/>
      <x:c r="H14" s="19"/>
      <x:c r="I14" s="19"/>
      <x:c r="J14" s="14"/>
      <x:c r="K14" s="19"/>
      <x:c r="L14" s="155" t="str">
        <x:f>VLOOKUP(N14,$O$7:$Q$18,3,FALSE)</x:f>
        <x:v xml:space="preserve">김도건. </x:v>
      </x:c>
      <x:c r="M14" s="155" t="str">
        <x:f>VLOOKUP(N14,$O$7:Q18,2,FALSE)</x:f>
        <x:v>부천시</x:v>
      </x:c>
      <x:c r="N14" s="157">
        <x:v>4</x:v>
      </x:c>
      <x:c r="O14" s="20"/>
      <x:c r="P14" s="20"/>
      <x:c r="Q14" s="20"/>
    </x:row>
    <x:row r="15" spans="1:17">
      <x:c r="A15" s="156"/>
      <x:c r="B15" s="156"/>
      <x:c r="C15" s="156"/>
      <x:c r="D15" s="11"/>
      <x:c r="E15" s="13"/>
      <x:c r="F15" s="19"/>
      <x:c r="G15" s="19"/>
      <x:c r="H15" s="19"/>
      <x:c r="I15" s="19"/>
      <x:c r="J15" s="14"/>
      <x:c r="K15" s="12"/>
      <x:c r="L15" s="156"/>
      <x:c r="M15" s="156"/>
      <x:c r="N15" s="156"/>
      <x:c r="O15" s="20"/>
      <x:c r="P15" s="20"/>
      <x:c r="Q15" s="20"/>
    </x:row>
    <x:row r="16" spans="1:17">
      <x:c r="A16" s="228" t="s">
        <x:v>311</x:v>
      </x:c>
      <x:c r="B16" s="170"/>
      <x:c r="C16" s="170"/>
      <x:c r="D16" s="13"/>
      <x:c r="E16" s="52"/>
      <x:c r="F16" s="19"/>
      <x:c r="G16" s="83" t="s">
        <x:v>536</x:v>
      </x:c>
      <x:c r="H16" s="19"/>
      <x:c r="I16" s="19"/>
      <x:c r="J16" s="10"/>
      <x:c r="K16" s="14"/>
      <x:c r="L16" s="173"/>
      <x:c r="M16" s="219"/>
      <x:c r="N16" s="219"/>
      <x:c r="O16" s="20"/>
      <x:c r="P16" s="20"/>
      <x:c r="Q16" s="20"/>
    </x:row>
    <x:row r="17" spans="1:17" ht="16.5" customHeight="1">
      <x:c r="A17" s="229"/>
      <x:c r="B17" s="171"/>
      <x:c r="C17" s="171"/>
      <x:c r="D17" s="13"/>
      <x:c r="E17" s="19"/>
      <x:c r="F17" s="19"/>
      <x:c r="G17" s="161" t="s">
        <x:v>350</x:v>
      </x:c>
      <x:c r="H17" s="161"/>
      <x:c r="I17" s="19"/>
      <x:c r="J17" s="19"/>
      <x:c r="K17" s="14"/>
      <x:c r="L17" s="220"/>
      <x:c r="M17" s="220"/>
      <x:c r="N17" s="220"/>
      <x:c r="O17" s="20"/>
      <x:c r="P17" s="20"/>
      <x:c r="Q17" s="20"/>
    </x:row>
    <x:row r="18" spans="1:15" ht="16.5" customHeight="1">
      <x:c r="A18" s="155">
        <x:v>3</x:v>
      </x:c>
      <x:c r="B18" s="155" t="str">
        <x:f>VLOOKUP(A18,$O$7:Q22,2,FALSE)</x:f>
        <x:v>화성시</x:v>
      </x:c>
      <x:c r="C18" s="155" t="str">
        <x:f>VLOOKUP(A18,$O$7:$Q$18,3,FALSE)</x:f>
        <x:v>민영삼.</x:v>
      </x:c>
      <x:c r="D18" s="15"/>
      <x:c r="E18" s="19"/>
      <x:c r="F18" s="19"/>
      <x:c r="G18" s="161"/>
      <x:c r="H18" s="161"/>
      <x:c r="I18" s="19"/>
      <x:c r="J18" s="19"/>
      <x:c r="K18" s="14"/>
      <x:c r="L18" s="224" t="s">
        <x:v>270</x:v>
      </x:c>
      <x:c r="M18" s="225"/>
      <x:c r="N18" s="159"/>
      <x:c r="O18" s="20"/>
    </x:row>
    <x:row r="19" spans="1:14">
      <x:c r="A19" s="156"/>
      <x:c r="B19" s="156"/>
      <x:c r="C19" s="156"/>
      <x:c r="D19" s="19"/>
      <x:c r="E19" s="19"/>
      <x:c r="F19" s="19"/>
      <x:c r="G19" s="19"/>
      <x:c r="H19" s="19"/>
      <x:c r="I19" s="19"/>
      <x:c r="J19" s="19"/>
      <x:c r="K19" s="56"/>
      <x:c r="L19" s="226"/>
      <x:c r="M19" s="227"/>
      <x:c r="N19" s="160"/>
    </x:row>
  </x:sheetData>
  <x:sortState columnSort="0" caseSensitive="0" ref="P19:Q24">
    <x:sortCondition descending="0" sortBy="value" ref="P8"/>
  </x:sortState>
  <x:mergeCells count="34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L8:N9"/>
    <x:mergeCell ref="A10:A11"/>
    <x:mergeCell ref="B10:B11"/>
    <x:mergeCell ref="C10:C11"/>
    <x:mergeCell ref="L10:L11"/>
    <x:mergeCell ref="M10:M11"/>
    <x:mergeCell ref="N10:N11"/>
    <x:mergeCell ref="G11:H12"/>
    <x:mergeCell ref="D12:E13"/>
    <x:mergeCell ref="J12:K13"/>
    <x:mergeCell ref="N14:N15"/>
    <x:mergeCell ref="A16:C17"/>
    <x:mergeCell ref="L16:N17"/>
    <x:mergeCell ref="G17:H18"/>
    <x:mergeCell ref="A18:A19"/>
    <x:mergeCell ref="B18:B19"/>
    <x:mergeCell ref="C18:C19"/>
    <x:mergeCell ref="L18:M19"/>
    <x:mergeCell ref="N18:N19"/>
    <x:mergeCell ref="A14:A15"/>
    <x:mergeCell ref="B14:B15"/>
    <x:mergeCell ref="C14:C15"/>
    <x:mergeCell ref="L14:L15"/>
    <x:mergeCell ref="M14:M15"/>
  </x:mergeCells>
  <x:pageMargins left="0.69972223043441772" right="0.69972223043441772" top="0.75" bottom="0.75" header="0.30000001192092896" footer="0.30000001192092896"/>
  <x:pageSetup paperSize="9" scale="96" firstPageNumber="1" fitToWidth="1" fitToHeight="1" orientation="landscape" usePrinterDefaults="1" blackAndWhite="0" draft="0" useFirstPageNumber="0" horizontalDpi="600" verticalDpi="600" copies="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pageSetUpPr autoPageBreaks="1" fitToPage="1"/>
  </x:sheetPr>
  <x:dimension ref="A1:S20"/>
  <x:sheetViews>
    <x:sheetView showGridLines="0" view="pageBreakPreview" topLeftCell="A1" zoomScaleNormal="100" zoomScaleSheetLayoutView="100" workbookViewId="0">
      <x:selection activeCell="S21" activeCellId="0" sqref="S21:S21"/>
    </x:sheetView>
  </x:sheetViews>
  <x:sheetFormatPr defaultColWidth="8.69921875" defaultRowHeight="16.399999999999999"/>
  <x:cols>
    <x:col min="1" max="1" width="8.69921875" style="1" bestFit="1" customWidth="1"/>
    <x:col min="3" max="3" width="13.5" style="1" customWidth="1"/>
    <x:col min="12" max="12" width="13.59765625" style="1" customWidth="1"/>
    <x:col min="14" max="15" width="8.69921875" style="1" bestFit="1" customWidth="1"/>
    <x:col min="17" max="17" width="13.69921875" style="1" bestFit="1" customWidth="1"/>
    <x:col min="19" max="19" width="5.796875" style="20" customWidth="1"/>
  </x:cols>
  <x:sheetData>
    <x:row r="1" spans="1:14" ht="45" customHeight="1">
      <x:c r="A1" s="163" t="s">
        <x:v>115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224" t="s">
        <x:v>270</x:v>
      </x:c>
      <x:c r="C6" s="225"/>
      <x:c r="D6" s="10"/>
      <x:c r="E6" s="19"/>
      <x:c r="F6" s="19"/>
      <x:c r="G6" s="84"/>
      <x:c r="H6" s="19"/>
      <x:c r="I6" s="19"/>
      <x:c r="J6" s="19"/>
      <x:c r="K6" s="19"/>
      <x:c r="L6" s="224" t="s">
        <x:v>270</x:v>
      </x:c>
      <x:c r="M6" s="225"/>
      <x:c r="N6" s="149"/>
    </x:row>
    <x:row r="7" spans="1:18" ht="16.5" customHeight="1">
      <x:c r="A7" s="160"/>
      <x:c r="B7" s="226"/>
      <x:c r="C7" s="227"/>
      <x:c r="D7" s="11"/>
      <x:c r="E7" s="19"/>
      <x:c r="F7" s="19"/>
      <x:c r="G7" s="161"/>
      <x:c r="H7" s="161"/>
      <x:c r="I7" s="19"/>
      <x:c r="J7" s="19"/>
      <x:c r="K7" s="12"/>
      <x:c r="L7" s="226"/>
      <x:c r="M7" s="227"/>
      <x:c r="N7" s="150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170"/>
      <x:c r="B8" s="170"/>
      <x:c r="C8" s="170"/>
      <x:c r="D8" s="13"/>
      <x:c r="E8" s="19"/>
      <x:c r="F8" s="19"/>
      <x:c r="G8" s="161"/>
      <x:c r="H8" s="161"/>
      <x:c r="I8" s="19"/>
      <x:c r="J8" s="19"/>
      <x:c r="K8" s="14"/>
      <x:c r="L8" s="170"/>
      <x:c r="M8" s="170"/>
      <x:c r="N8" s="170"/>
      <x:c r="O8" s="125">
        <x:v>5</x:v>
      </x:c>
      <x:c r="P8" s="123" t="s">
        <x:v>183</x:v>
      </x:c>
      <x:c r="Q8" s="123" t="s">
        <x:v>747</x:v>
      </x:c>
      <x:c r="R8" s="126"/>
      <x:c r="S8" s="20">
        <x:v>1</x:v>
      </x:c>
    </x:row>
    <x:row r="9" spans="1:19">
      <x:c r="A9" s="171"/>
      <x:c r="B9" s="171"/>
      <x:c r="C9" s="171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87">
        <x:v>1</x:v>
      </x:c>
      <x:c r="P9" s="121" t="s">
        <x:v>169</x:v>
      </x:c>
      <x:c r="Q9" s="121" t="s">
        <x:v>748</x:v>
      </x:c>
      <x:c r="R9" s="90" t="s">
        <x:v>169</x:v>
      </x:c>
      <x:c r="S9" s="20">
        <x:v>2</x:v>
      </x:c>
    </x:row>
    <x:row r="10" spans="1:19">
      <x:c r="A10" s="155">
        <x:v>1</x:v>
      </x:c>
      <x:c r="B10" s="155" t="str">
        <x:f>VLOOKUP(A10,$O$7:Q26,2,FALSE)</x:f>
        <x:v>성남시</x:v>
      </x:c>
      <x:c r="C10" s="155" t="str">
        <x:f>VLOOKUP(A10,$O$7:$Q$22,3,FALSE)</x:f>
        <x:v>이연우. 장인수.</x:v>
      </x:c>
      <x:c r="D10" s="15"/>
      <x:c r="E10" s="13"/>
      <x:c r="F10" s="19"/>
      <x:c r="G10" s="84" t="s">
        <x:v>304</x:v>
      </x:c>
      <x:c r="H10" s="19"/>
      <x:c r="I10" s="19"/>
      <x:c r="J10" s="14"/>
      <x:c r="K10" s="10"/>
      <x:c r="L10" s="155" t="str">
        <x:f>VLOOKUP(N10,$O$7:$Q$22,3,FALSE)</x:f>
        <x:v>김도건. 박덕환.</x:v>
      </x:c>
      <x:c r="M10" s="155" t="str">
        <x:f>VLOOKUP(N10,$O$7:Q26,2,FALSE)</x:f>
        <x:v>부천시</x:v>
      </x:c>
      <x:c r="N10" s="157">
        <x:v>5</x:v>
      </x:c>
      <x:c r="O10" s="87">
        <x:v>3</x:v>
      </x:c>
      <x:c r="P10" s="121" t="s">
        <x:v>153</x:v>
      </x:c>
      <x:c r="Q10" s="121" t="s">
        <x:v>749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61" t="s">
        <x:v>315</x:v>
      </x:c>
      <x:c r="H11" s="161"/>
      <x:c r="I11" s="19"/>
      <x:c r="J11" s="14"/>
      <x:c r="K11" s="19"/>
      <x:c r="L11" s="156"/>
      <x:c r="M11" s="156"/>
      <x:c r="N11" s="158"/>
      <x:c r="O11" s="87">
        <x:v>4</x:v>
      </x:c>
      <x:c r="P11" s="121" t="s">
        <x:v>263</x:v>
      </x:c>
      <x:c r="Q11" s="121" t="s">
        <x:v>751</x:v>
      </x:c>
      <x:c r="R11" s="90"/>
      <x:c r="S11" s="20">
        <x:v>4</x:v>
      </x:c>
    </x:row>
    <x:row r="12" spans="1:19" ht="16.75">
      <x:c r="A12" s="19"/>
      <x:c r="B12" s="19"/>
      <x:c r="C12" s="19"/>
      <x:c r="D12" s="161" t="s">
        <x:v>385</x:v>
      </x:c>
      <x:c r="E12" s="162"/>
      <x:c r="F12" s="19"/>
      <x:c r="G12" s="161"/>
      <x:c r="H12" s="161"/>
      <x:c r="I12" s="52"/>
      <x:c r="J12" s="161" t="s">
        <x:v>407</x:v>
      </x:c>
      <x:c r="K12" s="161"/>
      <x:c r="L12" s="16"/>
      <x:c r="M12" s="19"/>
      <x:c r="N12" s="19"/>
      <x:c r="O12" s="2">
        <x:v>2</x:v>
      </x:c>
      <x:c r="P12" s="122" t="s">
        <x:v>293</x:v>
      </x:c>
      <x:c r="Q12" s="122" t="s">
        <x:v>750</x:v>
      </x:c>
      <x:c r="R12" s="50"/>
      <x:c r="S12" s="20">
        <x:v>5</x:v>
      </x:c>
    </x:row>
    <x:row r="13" spans="4:12">
      <x:c r="D13" s="161"/>
      <x:c r="E13" s="162"/>
      <x:c r="F13" s="36"/>
      <x:c r="G13" s="28"/>
      <x:c r="H13" s="28"/>
      <x:c r="I13" s="39"/>
      <x:c r="J13" s="161"/>
      <x:c r="K13" s="161"/>
      <x:c r="L13" s="82"/>
    </x:row>
    <x:row r="14" spans="1:14">
      <x:c r="A14" s="155">
        <x:v>2</x:v>
      </x:c>
      <x:c r="B14" s="155" t="str">
        <x:f>VLOOKUP(A14,$O$7:Q30,2,FALSE)</x:f>
        <x:v>시흥시</x:v>
      </x:c>
      <x:c r="C14" s="155" t="str">
        <x:f>VLOOKUP(A14,$O$7:$Q$22,3,FALSE)</x:f>
        <x:v>박준용. 박우범.</x:v>
      </x:c>
      <x:c r="D14" s="10"/>
      <x:c r="E14" s="13"/>
      <x:c r="F14" s="14"/>
      <x:c r="G14" s="84" t="s">
        <x:v>524</x:v>
      </x:c>
      <x:c r="H14" s="19"/>
      <x:c r="I14" s="13"/>
      <x:c r="J14" s="14"/>
      <x:c r="K14" s="19"/>
      <x:c r="L14" s="155" t="str">
        <x:f>VLOOKUP(N14,$O$7:$Q$22,3,FALSE)</x:f>
        <x:v>구장완. 조민서.</x:v>
      </x:c>
      <x:c r="M14" s="155" t="str">
        <x:f>VLOOKUP(N14,$O$7:Q30,2,FALSE)</x:f>
        <x:v>안양시</x:v>
      </x:c>
      <x:c r="N14" s="157">
        <x:v>4</x:v>
      </x:c>
    </x:row>
    <x:row r="15" spans="1:14">
      <x:c r="A15" s="156"/>
      <x:c r="B15" s="156"/>
      <x:c r="C15" s="156"/>
      <x:c r="D15" s="11"/>
      <x:c r="E15" s="13"/>
      <x:c r="F15" s="19"/>
      <x:c r="G15" s="161" t="s">
        <x:v>471</x:v>
      </x:c>
      <x:c r="H15" s="161"/>
      <x:c r="I15" s="19"/>
      <x:c r="J15" s="14"/>
      <x:c r="K15" s="12"/>
      <x:c r="L15" s="156"/>
      <x:c r="M15" s="156"/>
      <x:c r="N15" s="158"/>
    </x:row>
    <x:row r="16" spans="1:14">
      <x:c r="A16" s="170" t="s">
        <x:v>425</x:v>
      </x:c>
      <x:c r="B16" s="170"/>
      <x:c r="C16" s="170"/>
      <x:c r="D16" s="13"/>
      <x:c r="E16" s="13"/>
      <x:c r="F16" s="19"/>
      <x:c r="G16" s="161"/>
      <x:c r="H16" s="161"/>
      <x:c r="I16" s="19"/>
      <x:c r="J16" s="14"/>
      <x:c r="K16" s="14"/>
      <x:c r="L16" s="170"/>
      <x:c r="M16" s="170"/>
      <x:c r="N16" s="170"/>
    </x:row>
    <x:row r="17" spans="1:14">
      <x:c r="A17" s="171"/>
      <x:c r="B17" s="171"/>
      <x:c r="C17" s="171"/>
      <x:c r="D17" s="13"/>
      <x:c r="E17" s="16"/>
      <x:c r="F17" s="19"/>
      <x:c r="G17" s="19"/>
      <x:c r="H17" s="19"/>
      <x:c r="I17" s="19"/>
      <x:c r="J17" s="16"/>
      <x:c r="K17" s="14"/>
      <x:c r="L17" s="171"/>
      <x:c r="M17" s="171"/>
      <x:c r="N17" s="171"/>
    </x:row>
    <x:row r="18" spans="1:14">
      <x:c r="A18" s="155">
        <x:v>3</x:v>
      </x:c>
      <x:c r="B18" s="155" t="str">
        <x:f>VLOOKUP(A18,$O$7:Q34,2,FALSE)</x:f>
        <x:v>수원시</x:v>
      </x:c>
      <x:c r="C18" s="155" t="str">
        <x:f>VLOOKUP(A18,$O$7:$Q$22,3,FALSE)</x:f>
        <x:v>유웅열. 양효석.</x:v>
      </x:c>
      <x:c r="D18" s="15"/>
      <x:c r="E18" s="19"/>
      <x:c r="F18" s="19"/>
      <x:c r="G18" s="84"/>
      <x:c r="H18" s="19"/>
      <x:c r="I18" s="19"/>
      <x:c r="J18" s="19"/>
      <x:c r="K18" s="10"/>
      <x:c r="L18" s="224" t="s">
        <x:v>270</x:v>
      </x:c>
      <x:c r="M18" s="225"/>
      <x:c r="N18" s="149"/>
    </x:row>
    <x:row r="19" spans="1:14">
      <x:c r="A19" s="156"/>
      <x:c r="B19" s="156"/>
      <x:c r="C19" s="156"/>
      <x:c r="D19" s="12"/>
      <x:c r="E19" s="19"/>
      <x:c r="F19" s="19"/>
      <x:c r="G19" s="161"/>
      <x:c r="H19" s="161"/>
      <x:c r="I19" s="19"/>
      <x:c r="J19" s="19"/>
      <x:c r="K19" s="19"/>
      <x:c r="L19" s="226"/>
      <x:c r="M19" s="227"/>
      <x:c r="N19" s="150"/>
    </x:row>
    <x:row r="20" spans="1:14">
      <x:c r="A20" s="19"/>
      <x:c r="B20" s="19"/>
      <x:c r="C20" s="19"/>
      <x:c r="D20" s="230"/>
      <x:c r="E20" s="230"/>
      <x:c r="F20" s="19"/>
      <x:c r="G20" s="161"/>
      <x:c r="H20" s="161"/>
      <x:c r="I20" s="19"/>
      <x:c r="J20" s="230"/>
      <x:c r="K20" s="230"/>
      <x:c r="L20" s="19"/>
      <x:c r="M20" s="19"/>
      <x:c r="N20" s="19"/>
    </x:row>
  </x:sheetData>
  <x:mergeCells count="38">
    <x:mergeCell ref="M14:M15"/>
    <x:mergeCell ref="N14:N15"/>
    <x:mergeCell ref="A1:N1"/>
    <x:mergeCell ref="A2:N2"/>
    <x:mergeCell ref="B3:D3"/>
    <x:mergeCell ref="G3:H3"/>
    <x:mergeCell ref="K3:M3"/>
    <x:mergeCell ref="N6:N7"/>
    <x:mergeCell ref="G7:H8"/>
    <x:mergeCell ref="A8:C9"/>
    <x:mergeCell ref="L8:N9"/>
    <x:mergeCell ref="L10:L11"/>
    <x:mergeCell ref="M10:M11"/>
    <x:mergeCell ref="N10:N11"/>
    <x:mergeCell ref="G11:H12"/>
    <x:mergeCell ref="L6:M7"/>
    <x:mergeCell ref="D12:E13"/>
    <x:mergeCell ref="A6:A7"/>
    <x:mergeCell ref="B6:C7"/>
    <x:mergeCell ref="A10:A11"/>
    <x:mergeCell ref="B10:B11"/>
    <x:mergeCell ref="C10:C11"/>
    <x:mergeCell ref="J12:K13"/>
    <x:mergeCell ref="G15:H16"/>
    <x:mergeCell ref="A16:C17"/>
    <x:mergeCell ref="L16:N17"/>
    <x:mergeCell ref="A18:A19"/>
    <x:mergeCell ref="B18:B19"/>
    <x:mergeCell ref="C18:C19"/>
    <x:mergeCell ref="G19:H20"/>
    <x:mergeCell ref="D20:E20"/>
    <x:mergeCell ref="J20:K20"/>
    <x:mergeCell ref="A14:A15"/>
    <x:mergeCell ref="B14:B15"/>
    <x:mergeCell ref="C14:C15"/>
    <x:mergeCell ref="N18:N19"/>
    <x:mergeCell ref="L18:M19"/>
    <x:mergeCell ref="L14:L15"/>
  </x:mergeCells>
  <x:pageMargins left="0.69972223043441772" right="0.69972223043441772" top="0.75" bottom="0.75" header="0.30000001192092896" footer="0.30000001192092896"/>
  <x:pageSetup paperSize="9" scale="93" firstPageNumber="1" fitToWidth="1" fitToHeight="1" orientation="landscape" usePrinterDefaults="1" blackAndWhite="0" draft="0" useFirstPageNumber="0" horizontalDpi="600" verticalDpi="600" copies="1"/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>
    <x:pageSetUpPr autoPageBreaks="1" fitToPage="1"/>
  </x:sheetPr>
  <x:dimension ref="A1:S35"/>
  <x:sheetViews>
    <x:sheetView showGridLines="0" view="pageBreakPreview" topLeftCell="A2" zoomScaleNormal="100" zoomScaleSheetLayoutView="100" workbookViewId="0">
      <x:selection activeCell="S29" activeCellId="0" sqref="S29:S29"/>
    </x:sheetView>
  </x:sheetViews>
  <x:sheetFormatPr defaultColWidth="8.69921875" defaultRowHeight="16.399999999999999"/>
  <x:cols>
    <x:col min="4" max="11" width="9.59765625" style="1" customWidth="1"/>
    <x:col min="15" max="15" width="8.69921875" style="1" bestFit="1" customWidth="1"/>
    <x:col min="19" max="19" width="5.796875" style="20" customWidth="1"/>
  </x:cols>
  <x:sheetData>
    <x:row r="1" spans="1:14" ht="45.75" customHeight="1">
      <x:c r="A1" s="163" t="s">
        <x:v>620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34"/>
      <x:c r="L6" s="151" t="s">
        <x:v>270</x:v>
      </x:c>
      <x:c r="M6" s="152"/>
      <x:c r="N6" s="231"/>
    </x:row>
    <x:row r="7" spans="1:18" ht="17.25" customHeight="1">
      <x:c r="A7" s="160"/>
      <x:c r="B7" s="153"/>
      <x:c r="C7" s="154"/>
      <x:c r="D7" s="35"/>
      <x:c r="K7" s="36"/>
      <x:c r="L7" s="153"/>
      <x:c r="M7" s="154"/>
      <x:c r="N7" s="232"/>
      <x:c r="O7" s="75" t="s">
        <x:v>269</x:v>
      </x:c>
      <x:c r="P7" s="62" t="s">
        <x:v>275</x:v>
      </x:c>
      <x:c r="Q7" s="62" t="s">
        <x:v>171</x:v>
      </x:c>
      <x:c r="R7" s="129" t="s">
        <x:v>535</x:v>
      </x:c>
    </x:row>
    <x:row r="8" spans="1:19">
      <x:c r="A8" s="202"/>
      <x:c r="B8" s="202"/>
      <x:c r="C8" s="202"/>
      <x:c r="D8" s="37"/>
      <x:c r="K8" s="38"/>
      <x:c r="L8" s="202"/>
      <x:c r="M8" s="202"/>
      <x:c r="N8" s="202"/>
      <x:c r="O8" s="76">
        <x:v>11</x:v>
      </x:c>
      <x:c r="P8" s="123" t="s">
        <x:v>183</x:v>
      </x:c>
      <x:c r="Q8" s="123" t="s">
        <x:v>567</x:v>
      </x:c>
      <x:c r="R8" s="78"/>
      <x:c r="S8" s="20">
        <x:v>1</x:v>
      </x:c>
    </x:row>
    <x:row r="9" spans="1:19">
      <x:c r="A9" s="183"/>
      <x:c r="B9" s="183"/>
      <x:c r="C9" s="183"/>
      <x:c r="D9" s="37"/>
      <x:c r="E9" s="39"/>
      <x:c r="J9" s="36"/>
      <x:c r="K9" s="38"/>
      <x:c r="L9" s="183"/>
      <x:c r="M9" s="183"/>
      <x:c r="N9" s="183"/>
      <x:c r="O9" s="3">
        <x:v>2</x:v>
      </x:c>
      <x:c r="P9" s="121" t="s">
        <x:v>169</x:v>
      </x:c>
      <x:c r="Q9" s="121" t="s">
        <x:v>568</x:v>
      </x:c>
      <x:c r="R9" s="29"/>
      <x:c r="S9" s="20">
        <x:v>2</x:v>
      </x:c>
    </x:row>
    <x:row r="10" spans="1:19">
      <x:c r="A10" s="233">
        <x:v>1</x:v>
      </x:c>
      <x:c r="B10" s="233" t="str">
        <x:f>VLOOKUP(A10,$O$7:Q30,2,FALSE)</x:f>
        <x:v>광주시</x:v>
      </x:c>
      <x:c r="C10" s="233" t="str">
        <x:f>VLOOKUP(A10,$O$7:$Q$27,3,FALSE)</x:f>
        <x:v>이상민.</x:v>
      </x:c>
      <x:c r="D10" s="48"/>
      <x:c r="E10" s="37"/>
      <x:c r="J10" s="38"/>
      <x:c r="K10" s="34"/>
      <x:c r="L10" s="233" t="str">
        <x:f>VLOOKUP(N10,$O$7:$Q$27,3,FALSE)</x:f>
        <x:v>윤재희.</x:v>
      </x:c>
      <x:c r="M10" s="233" t="str">
        <x:f>VLOOKUP(N10,$O$7:Q27,2,FALSE)</x:f>
        <x:v>부천시</x:v>
      </x:c>
      <x:c r="N10" s="212">
        <x:v>11</x:v>
      </x:c>
      <x:c r="O10" s="3">
        <x:v>3</x:v>
      </x:c>
      <x:c r="P10" s="121" t="s">
        <x:v>155</x:v>
      </x:c>
      <x:c r="Q10" s="121" t="s">
        <x:v>569</x:v>
      </x:c>
      <x:c r="R10" s="29"/>
      <x:c r="S10" s="20">
        <x:v>3</x:v>
      </x:c>
    </x:row>
    <x:row r="11" spans="1:19">
      <x:c r="A11" s="234"/>
      <x:c r="B11" s="234"/>
      <x:c r="C11" s="234"/>
      <x:c r="D11" s="36"/>
      <x:c r="E11" s="37"/>
      <x:c r="J11" s="38"/>
      <x:c r="L11" s="234"/>
      <x:c r="M11" s="234"/>
      <x:c r="N11" s="182"/>
      <x:c r="O11" s="3">
        <x:v>1</x:v>
      </x:c>
      <x:c r="P11" s="121" t="s">
        <x:v>299</x:v>
      </x:c>
      <x:c r="Q11" s="121" t="s">
        <x:v>570</x:v>
      </x:c>
      <x:c r="R11" s="29" t="s">
        <x:v>187</x:v>
      </x:c>
      <x:c r="S11" s="20">
        <x:v>4</x:v>
      </x:c>
    </x:row>
    <x:row r="12" spans="1:19">
      <x:c r="A12" s="202"/>
      <x:c r="B12" s="202"/>
      <x:c r="C12" s="202"/>
      <x:c r="D12" s="176" t="s">
        <x:v>372</x:v>
      </x:c>
      <x:c r="E12" s="177"/>
      <x:c r="G12" s="81"/>
      <x:c r="I12" s="37"/>
      <x:c r="J12" s="175" t="s">
        <x:v>335</x:v>
      </x:c>
      <x:c r="K12" s="176"/>
      <x:c r="L12" s="202"/>
      <x:c r="M12" s="202"/>
      <x:c r="N12" s="202"/>
      <x:c r="O12" s="3">
        <x:v>6</x:v>
      </x:c>
      <x:c r="P12" s="121" t="s">
        <x:v>153</x:v>
      </x:c>
      <x:c r="Q12" s="121" t="s">
        <x:v>579</x:v>
      </x:c>
      <x:c r="R12" s="29" t="s">
        <x:v>153</x:v>
      </x:c>
      <x:c r="S12" s="20">
        <x:v>5</x:v>
      </x:c>
    </x:row>
    <x:row r="13" spans="1:19">
      <x:c r="A13" s="183"/>
      <x:c r="B13" s="183"/>
      <x:c r="C13" s="183"/>
      <x:c r="D13" s="176"/>
      <x:c r="E13" s="177"/>
      <x:c r="F13" s="39"/>
      <x:c r="I13" s="35"/>
      <x:c r="J13" s="175"/>
      <x:c r="K13" s="176"/>
      <x:c r="L13" s="183"/>
      <x:c r="M13" s="183"/>
      <x:c r="N13" s="183"/>
      <x:c r="O13" s="3">
        <x:v>4</x:v>
      </x:c>
      <x:c r="P13" s="121" t="s">
        <x:v>293</x:v>
      </x:c>
      <x:c r="Q13" s="121" t="s">
        <x:v>581</x:v>
      </x:c>
      <x:c r="R13" s="29"/>
      <x:c r="S13" s="20">
        <x:v>6</x:v>
      </x:c>
    </x:row>
    <x:row r="14" spans="1:19" ht="16.5" customHeight="1">
      <x:c r="A14" s="159"/>
      <x:c r="B14" s="151" t="s">
        <x:v>270</x:v>
      </x:c>
      <x:c r="C14" s="152"/>
      <x:c r="E14" s="37"/>
      <x:c r="F14" s="37"/>
      <x:c r="I14" s="38"/>
      <x:c r="J14" s="38"/>
      <x:c r="L14" s="233" t="str">
        <x:f>VLOOKUP(N14,$O$7:$Q$27,3,FALSE)</x:f>
        <x:v>김진성.</x:v>
      </x:c>
      <x:c r="M14" s="233" t="str">
        <x:f>VLOOKUP(N14,$O$7:Q31,2,FALSE)</x:f>
        <x:v>안양시</x:v>
      </x:c>
      <x:c r="N14" s="212">
        <x:v>10</x:v>
      </x:c>
      <x:c r="O14" s="3">
        <x:v>5</x:v>
      </x:c>
      <x:c r="P14" s="121" t="s">
        <x:v>257</x:v>
      </x:c>
      <x:c r="Q14" s="121" t="s">
        <x:v>575</x:v>
      </x:c>
      <x:c r="R14" s="29"/>
      <x:c r="S14" s="20">
        <x:v>7</x:v>
      </x:c>
    </x:row>
    <x:row r="15" spans="1:19" ht="16.5" customHeight="1">
      <x:c r="A15" s="160"/>
      <x:c r="B15" s="153"/>
      <x:c r="C15" s="154"/>
      <x:c r="D15" s="35"/>
      <x:c r="E15" s="37"/>
      <x:c r="F15" s="37"/>
      <x:c r="I15" s="38"/>
      <x:c r="J15" s="38"/>
      <x:c r="K15" s="36"/>
      <x:c r="L15" s="234"/>
      <x:c r="M15" s="234"/>
      <x:c r="N15" s="182"/>
      <x:c r="O15" s="3">
        <x:v>10</x:v>
      </x:c>
      <x:c r="P15" s="121" t="s">
        <x:v>263</x:v>
      </x:c>
      <x:c r="Q15" s="121" t="s">
        <x:v>576</x:v>
      </x:c>
      <x:c r="R15" s="29"/>
      <x:c r="S15" s="20">
        <x:v>8</x:v>
      </x:c>
    </x:row>
    <x:row r="16" spans="1:19" ht="16.5" customHeight="1">
      <x:c r="A16" s="17"/>
      <x:c r="B16" s="80"/>
      <x:c r="C16" s="80"/>
      <x:c r="D16" s="37"/>
      <x:c r="E16" s="37"/>
      <x:c r="F16" s="37"/>
      <x:c r="H16" s="37"/>
      <x:c r="I16" s="38"/>
      <x:c r="J16" s="38"/>
      <x:c r="K16" s="38"/>
      <x:c r="L16" s="161" t="s">
        <x:v>323</x:v>
      </x:c>
      <x:c r="M16" s="230"/>
      <x:c r="N16" s="230"/>
      <x:c r="O16" s="3">
        <x:v>7</x:v>
      </x:c>
      <x:c r="P16" s="121" t="s">
        <x:v>255</x:v>
      </x:c>
      <x:c r="Q16" s="121" t="s">
        <x:v>580</x:v>
      </x:c>
      <x:c r="R16" s="29"/>
      <x:c r="S16" s="20">
        <x:v>9</x:v>
      </x:c>
    </x:row>
    <x:row r="17" spans="1:19">
      <x:c r="A17" s="203"/>
      <x:c r="B17" s="203"/>
      <x:c r="C17" s="203"/>
      <x:c r="D17" s="37"/>
      <x:c r="E17" s="41"/>
      <x:c r="F17" s="37"/>
      <x:c r="G17" s="235" t="s">
        <x:v>304</x:v>
      </x:c>
      <x:c r="H17" s="235"/>
      <x:c r="I17" s="38"/>
      <x:c r="J17" s="34"/>
      <x:c r="K17" s="38"/>
      <x:c r="L17" s="220"/>
      <x:c r="M17" s="220"/>
      <x:c r="N17" s="220"/>
      <x:c r="O17" s="3">
        <x:v>9</x:v>
      </x:c>
      <x:c r="P17" s="121" t="s">
        <x:v>172</x:v>
      </x:c>
      <x:c r="Q17" s="121" t="s">
        <x:v>578</x:v>
      </x:c>
      <x:c r="R17" s="29"/>
      <x:c r="S17" s="20">
        <x:v>10</x:v>
      </x:c>
    </x:row>
    <x:row r="18" spans="1:19" ht="16.75">
      <x:c r="A18" s="155">
        <x:v>2</x:v>
      </x:c>
      <x:c r="B18" s="233" t="str">
        <x:f>VLOOKUP(A18,$O$7:Q38,2,FALSE)</x:f>
        <x:v>성남시</x:v>
      </x:c>
      <x:c r="C18" s="233" t="str">
        <x:f>VLOOKUP(A18,$O$7:$Q$27,3,FALSE)</x:f>
        <x:v>김철훈.</x:v>
      </x:c>
      <x:c r="D18" s="48"/>
      <x:c r="F18" s="37"/>
      <x:c r="G18" s="236" t="s">
        <x:v>316</x:v>
      </x:c>
      <x:c r="H18" s="237"/>
      <x:c r="I18" s="38"/>
      <x:c r="K18" s="38"/>
      <x:c r="L18" s="233" t="str">
        <x:f>VLOOKUP(N18,$O$7:$Q$27,3,FALSE)</x:f>
        <x:v>김진규.</x:v>
      </x:c>
      <x:c r="M18" s="233" t="str">
        <x:f>VLOOKUP(N18,$O$7:Q35,2,FALSE)</x:f>
        <x:v>용인시</x:v>
      </x:c>
      <x:c r="N18" s="157">
        <x:v>9</x:v>
      </x:c>
      <x:c r="O18" s="2">
        <x:v>8</x:v>
      </x:c>
      <x:c r="P18" s="122" t="s">
        <x:v>279</x:v>
      </x:c>
      <x:c r="Q18" s="122" t="s">
        <x:v>577</x:v>
      </x:c>
      <x:c r="R18" s="50"/>
      <x:c r="S18" s="20">
        <x:v>11</x:v>
      </x:c>
    </x:row>
    <x:row r="19" spans="1:17">
      <x:c r="A19" s="156"/>
      <x:c r="B19" s="234"/>
      <x:c r="C19" s="234"/>
      <x:c r="F19" s="37"/>
      <x:c r="G19" s="236"/>
      <x:c r="H19" s="237"/>
      <x:c r="I19" s="38"/>
      <x:c r="K19" s="39"/>
      <x:c r="L19" s="234"/>
      <x:c r="M19" s="234"/>
      <x:c r="N19" s="156"/>
      <x:c r="O19" s="20"/>
      <x:c r="P19" s="20"/>
      <x:c r="Q19" s="20"/>
    </x:row>
    <x:row r="20" spans="1:17">
      <x:c r="A20" s="202"/>
      <x:c r="B20" s="202"/>
      <x:c r="C20" s="202"/>
      <x:c r="E20" s="238" t="s">
        <x:v>377</x:v>
      </x:c>
      <x:c r="F20" s="237"/>
      <x:c r="G20" s="36"/>
      <x:c r="H20" s="39"/>
      <x:c r="I20" s="236" t="s">
        <x:v>334</x:v>
      </x:c>
      <x:c r="J20" s="238"/>
      <x:c r="L20" s="202"/>
      <x:c r="M20" s="202"/>
      <x:c r="N20" s="202"/>
      <x:c r="O20" s="20"/>
      <x:c r="P20" s="20"/>
      <x:c r="Q20" s="20"/>
    </x:row>
    <x:row r="21" spans="1:17">
      <x:c r="A21" s="183"/>
      <x:c r="B21" s="183"/>
      <x:c r="C21" s="183"/>
      <x:c r="E21" s="238"/>
      <x:c r="F21" s="237"/>
      <x:c r="G21" s="38"/>
      <x:c r="H21" s="37"/>
      <x:c r="I21" s="236"/>
      <x:c r="J21" s="238"/>
      <x:c r="L21" s="183"/>
      <x:c r="M21" s="183"/>
      <x:c r="N21" s="183"/>
      <x:c r="O21" s="20"/>
      <x:c r="P21" s="20"/>
      <x:c r="Q21" s="20"/>
    </x:row>
    <x:row r="22" spans="1:17" ht="16.5" customHeight="1">
      <x:c r="A22" s="233">
        <x:v>3</x:v>
      </x:c>
      <x:c r="B22" s="233" t="str">
        <x:f>VLOOKUP(A22,$O$7:Q42,2,FALSE)</x:f>
        <x:v>군포시</x:v>
      </x:c>
      <x:c r="C22" s="233" t="str">
        <x:f>VLOOKUP(A22,$O$7:$Q$27,3,FALSE)</x:f>
        <x:v>박영준.</x:v>
      </x:c>
      <x:c r="F22" s="37"/>
      <x:c r="I22" s="38"/>
      <x:c r="L22" s="233" t="str">
        <x:f>VLOOKUP(N22,$O$7:$Q$27,3,FALSE)</x:f>
        <x:v>최중균.</x:v>
      </x:c>
      <x:c r="M22" s="233" t="str">
        <x:f>VLOOKUP(N22,$O$7:Q39,2,FALSE)</x:f>
        <x:v>화성시</x:v>
      </x:c>
      <x:c r="N22" s="233">
        <x:v>8</x:v>
      </x:c>
      <x:c r="O22" s="20"/>
      <x:c r="P22" s="20"/>
      <x:c r="Q22" s="20"/>
    </x:row>
    <x:row r="23" spans="1:14" ht="16.5" customHeight="1">
      <x:c r="A23" s="234"/>
      <x:c r="B23" s="234"/>
      <x:c r="C23" s="234"/>
      <x:c r="D23" s="35"/>
      <x:c r="F23" s="37"/>
      <x:c r="G23" s="239" t="s">
        <x:v>514</x:v>
      </x:c>
      <x:c r="H23" s="239"/>
      <x:c r="I23" s="38"/>
      <x:c r="K23" s="35"/>
      <x:c r="L23" s="234"/>
      <x:c r="M23" s="234"/>
      <x:c r="N23" s="234"/>
    </x:row>
    <x:row r="24" spans="1:14">
      <x:c r="A24" s="161" t="s">
        <x:v>424</x:v>
      </x:c>
      <x:c r="B24" s="230"/>
      <x:c r="C24" s="230"/>
      <x:c r="D24" s="37"/>
      <x:c r="F24" s="37"/>
      <x:c r="G24" s="236" t="s">
        <x:v>342</x:v>
      </x:c>
      <x:c r="H24" s="237"/>
      <x:c r="I24" s="38"/>
      <x:c r="K24" s="38"/>
      <x:c r="L24" s="161" t="s">
        <x:v>441</x:v>
      </x:c>
      <x:c r="M24" s="230"/>
      <x:c r="N24" s="230"/>
    </x:row>
    <x:row r="25" spans="1:14">
      <x:c r="A25" s="220"/>
      <x:c r="B25" s="220"/>
      <x:c r="C25" s="220"/>
      <x:c r="D25" s="37"/>
      <x:c r="E25" s="39"/>
      <x:c r="F25" s="37"/>
      <x:c r="G25" s="236"/>
      <x:c r="H25" s="237"/>
      <x:c r="I25" s="38"/>
      <x:c r="J25" s="36"/>
      <x:c r="K25" s="38"/>
      <x:c r="L25" s="220"/>
      <x:c r="M25" s="220"/>
      <x:c r="N25" s="220"/>
    </x:row>
    <x:row r="26" spans="1:14">
      <x:c r="A26" s="233">
        <x:v>4</x:v>
      </x:c>
      <x:c r="B26" s="233" t="str">
        <x:f>VLOOKUP(A26,$O$7:Q46,2,FALSE)</x:f>
        <x:v>시흥시</x:v>
      </x:c>
      <x:c r="C26" s="233" t="str">
        <x:f>VLOOKUP(A26,$O$7:$Q$27,3,FALSE)</x:f>
        <x:v>지영문.</x:v>
      </x:c>
      <x:c r="D26" s="48"/>
      <x:c r="E26" s="37"/>
      <x:c r="F26" s="37"/>
      <x:c r="I26" s="38"/>
      <x:c r="J26" s="38"/>
      <x:c r="K26" s="48"/>
      <x:c r="L26" s="233" t="str">
        <x:f>VLOOKUP(N26,$O$7:$Q$27,3,FALSE)</x:f>
        <x:v>김광영.</x:v>
      </x:c>
      <x:c r="M26" s="233" t="str">
        <x:f>VLOOKUP(N26,$O$7:Q43,2,FALSE)</x:f>
        <x:v>오산시</x:v>
      </x:c>
      <x:c r="N26" s="233">
        <x:v>7</x:v>
      </x:c>
    </x:row>
    <x:row r="27" spans="1:14">
      <x:c r="A27" s="234"/>
      <x:c r="B27" s="234"/>
      <x:c r="C27" s="234"/>
      <x:c r="E27" s="37"/>
      <x:c r="F27" s="37"/>
      <x:c r="I27" s="38"/>
      <x:c r="J27" s="38"/>
      <x:c r="L27" s="234"/>
      <x:c r="M27" s="234"/>
      <x:c r="N27" s="234"/>
    </x:row>
    <x:row r="28" spans="1:14">
      <x:c r="A28" s="202"/>
      <x:c r="B28" s="202"/>
      <x:c r="C28" s="202"/>
      <x:c r="D28" s="176" t="s">
        <x:v>306</x:v>
      </x:c>
      <x:c r="E28" s="177"/>
      <x:c r="F28" s="41"/>
      <x:c r="I28" s="44"/>
      <x:c r="J28" s="175" t="s">
        <x:v>336</x:v>
      </x:c>
      <x:c r="K28" s="176"/>
      <x:c r="L28" s="202"/>
      <x:c r="M28" s="202"/>
      <x:c r="N28" s="202"/>
    </x:row>
    <x:row r="29" spans="1:14">
      <x:c r="A29" s="183"/>
      <x:c r="B29" s="183"/>
      <x:c r="C29" s="183"/>
      <x:c r="D29" s="176"/>
      <x:c r="E29" s="177"/>
      <x:c r="I29" s="39"/>
      <x:c r="J29" s="175"/>
      <x:c r="K29" s="176"/>
      <x:c r="L29" s="183"/>
      <x:c r="M29" s="183"/>
      <x:c r="N29" s="183"/>
    </x:row>
    <x:row r="30" spans="1:14">
      <x:c r="A30" s="233">
        <x:v>5</x:v>
      </x:c>
      <x:c r="B30" s="233" t="str">
        <x:f>VLOOKUP(A30,$O$7:Q50,2,FALSE)</x:f>
        <x:v>안산시</x:v>
      </x:c>
      <x:c r="C30" s="233" t="str">
        <x:f>VLOOKUP(A30,$O$7:$Q$27,3,FALSE)</x:f>
        <x:v>이상원.</x:v>
      </x:c>
      <x:c r="E30" s="37"/>
      <x:c r="J30" s="38"/>
      <x:c r="L30" s="233" t="str">
        <x:f>VLOOKUP(N30,$O$7:$Q$27,3,FALSE)</x:f>
        <x:v>박인수.</x:v>
      </x:c>
      <x:c r="M30" s="233" t="str">
        <x:f>VLOOKUP(N30,$O$7:Q47,2,FALSE)</x:f>
        <x:v>수원시</x:v>
      </x:c>
      <x:c r="N30" s="233">
        <x:v>6</x:v>
      </x:c>
    </x:row>
    <x:row r="31" spans="1:14">
      <x:c r="A31" s="234"/>
      <x:c r="B31" s="234"/>
      <x:c r="C31" s="234"/>
      <x:c r="D31" s="35"/>
      <x:c r="E31" s="37"/>
      <x:c r="J31" s="38"/>
      <x:c r="K31" s="35"/>
      <x:c r="L31" s="234"/>
      <x:c r="M31" s="234"/>
      <x:c r="N31" s="234"/>
    </x:row>
    <x:row r="32" spans="1:14">
      <x:c r="A32" s="202"/>
      <x:c r="B32" s="202"/>
      <x:c r="C32" s="202"/>
      <x:c r="D32" s="37"/>
      <x:c r="E32" s="41"/>
      <x:c r="J32" s="34"/>
      <x:c r="K32" s="38"/>
      <x:c r="L32" s="202"/>
      <x:c r="M32" s="202"/>
      <x:c r="N32" s="202"/>
    </x:row>
    <x:row r="33" spans="1:14">
      <x:c r="A33" s="183"/>
      <x:c r="B33" s="183"/>
      <x:c r="C33" s="183"/>
      <x:c r="D33" s="37"/>
      <x:c r="K33" s="38"/>
      <x:c r="L33" s="183"/>
      <x:c r="M33" s="183"/>
      <x:c r="N33" s="183"/>
    </x:row>
    <x:row r="34" spans="1:14" ht="16.5" customHeight="1">
      <x:c r="A34" s="159"/>
      <x:c r="B34" s="151" t="s">
        <x:v>270</x:v>
      </x:c>
      <x:c r="C34" s="152"/>
      <x:c r="D34" s="48"/>
      <x:c r="K34" s="34"/>
      <x:c r="L34" s="151" t="s">
        <x:v>270</x:v>
      </x:c>
      <x:c r="M34" s="152"/>
      <x:c r="N34" s="231"/>
    </x:row>
    <x:row r="35" spans="1:14" ht="16.5" customHeight="1">
      <x:c r="A35" s="160"/>
      <x:c r="B35" s="153"/>
      <x:c r="C35" s="154"/>
      <x:c r="L35" s="153"/>
      <x:c r="M35" s="154"/>
      <x:c r="N35" s="240"/>
    </x:row>
  </x:sheetData>
  <x:sortState columnSort="0" caseSensitive="0" ref="Q24:Q32">
    <x:sortCondition descending="0" sortBy="value" ref="Q8"/>
  </x:sortState>
  <x:mergeCells count="72">
    <x:mergeCell ref="A1:N1"/>
    <x:mergeCell ref="A2:N2"/>
    <x:mergeCell ref="B3:D3"/>
    <x:mergeCell ref="G3:H3"/>
    <x:mergeCell ref="K3:M3"/>
    <x:mergeCell ref="A6:A7"/>
    <x:mergeCell ref="B6:C7"/>
    <x:mergeCell ref="L6:M7"/>
    <x:mergeCell ref="N6:N7"/>
    <x:mergeCell ref="A8:C9"/>
    <x:mergeCell ref="L8:N9"/>
    <x:mergeCell ref="N10:N11"/>
    <x:mergeCell ref="A12:C13"/>
    <x:mergeCell ref="D12:E13"/>
    <x:mergeCell ref="J12:K13"/>
    <x:mergeCell ref="L12:N13"/>
    <x:mergeCell ref="A10:A11"/>
    <x:mergeCell ref="B10:B11"/>
    <x:mergeCell ref="C10:C11"/>
    <x:mergeCell ref="L10:L11"/>
    <x:mergeCell ref="M10:M11"/>
    <x:mergeCell ref="A14:A15"/>
    <x:mergeCell ref="B14:C15"/>
    <x:mergeCell ref="L14:L15"/>
    <x:mergeCell ref="M14:M15"/>
    <x:mergeCell ref="N14:N15"/>
    <x:mergeCell ref="L16:N17"/>
    <x:mergeCell ref="A17:C17"/>
    <x:mergeCell ref="G17:H17"/>
    <x:mergeCell ref="A18:A19"/>
    <x:mergeCell ref="B18:B19"/>
    <x:mergeCell ref="C18:C19"/>
    <x:mergeCell ref="G18:H19"/>
    <x:mergeCell ref="L18:L19"/>
    <x:mergeCell ref="M18:M19"/>
    <x:mergeCell ref="N18:N19"/>
    <x:mergeCell ref="A20:C21"/>
    <x:mergeCell ref="E20:F21"/>
    <x:mergeCell ref="I20:J21"/>
    <x:mergeCell ref="L20:N21"/>
    <x:mergeCell ref="A22:A23"/>
    <x:mergeCell ref="N22:N23"/>
    <x:mergeCell ref="G23:H23"/>
    <x:mergeCell ref="L22:L23"/>
    <x:mergeCell ref="M22:M23"/>
    <x:mergeCell ref="B22:B23"/>
    <x:mergeCell ref="C22:C23"/>
    <x:mergeCell ref="A24:C25"/>
    <x:mergeCell ref="G24:H25"/>
    <x:mergeCell ref="L24:N25"/>
    <x:mergeCell ref="A26:A27"/>
    <x:mergeCell ref="B26:B27"/>
    <x:mergeCell ref="C26:C27"/>
    <x:mergeCell ref="L26:L27"/>
    <x:mergeCell ref="M26:M27"/>
    <x:mergeCell ref="N26:N27"/>
    <x:mergeCell ref="A28:C29"/>
    <x:mergeCell ref="D28:E29"/>
    <x:mergeCell ref="J28:K29"/>
    <x:mergeCell ref="L28:N29"/>
    <x:mergeCell ref="A30:A31"/>
    <x:mergeCell ref="B30:B31"/>
    <x:mergeCell ref="C30:C31"/>
    <x:mergeCell ref="L30:L31"/>
    <x:mergeCell ref="M30:M31"/>
    <x:mergeCell ref="N30:N31"/>
    <x:mergeCell ref="A32:C33"/>
    <x:mergeCell ref="L32:N33"/>
    <x:mergeCell ref="A34:A35"/>
    <x:mergeCell ref="B34:C35"/>
    <x:mergeCell ref="L34:M35"/>
    <x:mergeCell ref="N34:N35"/>
  </x:mergeCells>
  <x:pageMargins left="0.69972223043441772" right="0.69972223043441772" top="0.75" bottom="0.75" header="0.30000001192092896" footer="0.30000001192092896"/>
  <x:pageSetup paperSize="9" scale="80" firstPageNumber="1" fitToWidth="1" fitToHeight="1" orientation="landscape" usePrinterDefaults="1" blackAndWhite="0" draft="0" useFirstPageNumber="0" horizontalDpi="600" verticalDpi="600" copies="1"/>
</x:worksheet>
</file>

<file path=xl/worksheets/sheet1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>
    <x:pageSetUpPr autoPageBreaks="1" fitToPage="1"/>
  </x:sheetPr>
  <x:dimension ref="A1:S35"/>
  <x:sheetViews>
    <x:sheetView showGridLines="0" view="pageBreakPreview" topLeftCell="A4" zoomScaleNormal="100" zoomScaleSheetLayoutView="100" workbookViewId="0">
      <x:selection activeCell="R27" activeCellId="0" sqref="R27:R27"/>
    </x:sheetView>
  </x:sheetViews>
  <x:sheetFormatPr defaultColWidth="8.69921875" defaultRowHeight="16.399999999999999"/>
  <x:cols>
    <x:col min="1" max="1" width="8.69921875" style="1" bestFit="1" customWidth="1"/>
    <x:col min="3" max="3" width="17" style="1" customWidth="1"/>
    <x:col min="4" max="4" width="11.69921875" style="1" customWidth="1"/>
    <x:col min="5" max="10" width="9.59765625" style="1" customWidth="1"/>
    <x:col min="11" max="11" width="11.59765625" style="1" customWidth="1"/>
    <x:col min="12" max="12" width="17.09765625" style="1" customWidth="1"/>
    <x:col min="14" max="15" width="8.69921875" style="1" bestFit="1" customWidth="1"/>
    <x:col min="17" max="17" width="16.69921875" style="1" customWidth="1"/>
    <x:col min="19" max="19" width="5.796875" style="20" customWidth="1"/>
  </x:cols>
  <x:sheetData>
    <x:row r="1" spans="1:14" ht="43.5" customHeight="1">
      <x:c r="A1" s="163" t="s">
        <x:v>624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224" t="s">
        <x:v>270</x:v>
      </x:c>
      <x:c r="C6" s="225"/>
      <x:c r="D6" s="34"/>
      <x:c r="L6" s="224" t="s">
        <x:v>270</x:v>
      </x:c>
      <x:c r="M6" s="225"/>
      <x:c r="N6" s="149"/>
    </x:row>
    <x:row r="7" spans="1:18" ht="17.25" customHeight="1">
      <x:c r="A7" s="160"/>
      <x:c r="B7" s="226"/>
      <x:c r="C7" s="227"/>
      <x:c r="D7" s="35"/>
      <x:c r="K7" s="36"/>
      <x:c r="L7" s="226"/>
      <x:c r="M7" s="227"/>
      <x:c r="N7" s="150"/>
      <x:c r="O7" s="75" t="s">
        <x:v>269</x:v>
      </x:c>
      <x:c r="P7" s="62" t="s">
        <x:v>275</x:v>
      </x:c>
      <x:c r="Q7" s="62" t="s">
        <x:v>171</x:v>
      </x:c>
      <x:c r="R7" s="129" t="s">
        <x:v>535</x:v>
      </x:c>
    </x:row>
    <x:row r="8" spans="1:19">
      <x:c r="A8" s="241"/>
      <x:c r="B8" s="242"/>
      <x:c r="C8" s="242"/>
      <x:c r="D8" s="37"/>
      <x:c r="K8" s="38"/>
      <x:c r="L8" s="242"/>
      <x:c r="M8" s="242"/>
      <x:c r="N8" s="242"/>
      <x:c r="O8" s="76">
        <x:v>4</x:v>
      </x:c>
      <x:c r="P8" s="123" t="s">
        <x:v>183</x:v>
      </x:c>
      <x:c r="Q8" s="123" t="s">
        <x:v>754</x:v>
      </x:c>
      <x:c r="R8" s="78"/>
      <x:c r="S8" s="20">
        <x:v>1</x:v>
      </x:c>
    </x:row>
    <x:row r="9" spans="1:19">
      <x:c r="A9" s="243"/>
      <x:c r="B9" s="244"/>
      <x:c r="C9" s="244"/>
      <x:c r="D9" s="37"/>
      <x:c r="E9" s="39"/>
      <x:c r="J9" s="36"/>
      <x:c r="K9" s="38"/>
      <x:c r="L9" s="244"/>
      <x:c r="M9" s="244"/>
      <x:c r="N9" s="244"/>
      <x:c r="O9" s="3">
        <x:v>9</x:v>
      </x:c>
      <x:c r="P9" s="121" t="s">
        <x:v>169</x:v>
      </x:c>
      <x:c r="Q9" s="121" t="s">
        <x:v>752</x:v>
      </x:c>
      <x:c r="R9" s="29"/>
      <x:c r="S9" s="20">
        <x:v>2</x:v>
      </x:c>
    </x:row>
    <x:row r="10" spans="1:19">
      <x:c r="A10" s="233">
        <x:v>1</x:v>
      </x:c>
      <x:c r="B10" s="233" t="str">
        <x:f>VLOOKUP(A10,$O$7:Q32,2,FALSE)</x:f>
        <x:v>광주시</x:v>
      </x:c>
      <x:c r="C10" s="233" t="str">
        <x:f>VLOOKUP(A10,$O$7:$Q$27,3,FALSE)</x:f>
        <x:v>이상민. 최광춘.</x:v>
      </x:c>
      <x:c r="D10" s="48"/>
      <x:c r="E10" s="37"/>
      <x:c r="J10" s="38"/>
      <x:c r="K10" s="34"/>
      <x:c r="L10" s="233" t="str">
        <x:f>VLOOKUP(N10,$O$7:$Q$27,3,FALSE)</x:f>
        <x:v>이상원. 서천석.</x:v>
      </x:c>
      <x:c r="M10" s="233" t="str">
        <x:f>VLOOKUP(N10,$O$7:Q27,2,FALSE)</x:f>
        <x:v>안산시</x:v>
      </x:c>
      <x:c r="N10" s="212">
        <x:v>11</x:v>
      </x:c>
      <x:c r="O10" s="3">
        <x:v>8</x:v>
      </x:c>
      <x:c r="P10" s="121" t="s">
        <x:v>155</x:v>
      </x:c>
      <x:c r="Q10" s="121" t="s">
        <x:v>753</x:v>
      </x:c>
      <x:c r="R10" s="29"/>
      <x:c r="S10" s="20">
        <x:v>3</x:v>
      </x:c>
    </x:row>
    <x:row r="11" spans="1:19">
      <x:c r="A11" s="234"/>
      <x:c r="B11" s="234"/>
      <x:c r="C11" s="234"/>
      <x:c r="D11" s="36"/>
      <x:c r="E11" s="37"/>
      <x:c r="G11" s="176"/>
      <x:c r="H11" s="176"/>
      <x:c r="J11" s="38"/>
      <x:c r="L11" s="234"/>
      <x:c r="M11" s="234"/>
      <x:c r="N11" s="182"/>
      <x:c r="O11" s="3">
        <x:v>1</x:v>
      </x:c>
      <x:c r="P11" s="121" t="s">
        <x:v>299</x:v>
      </x:c>
      <x:c r="Q11" s="121" t="s">
        <x:v>757</x:v>
      </x:c>
      <x:c r="R11" s="29" t="s">
        <x:v>187</x:v>
      </x:c>
      <x:c r="S11" s="20">
        <x:v>4</x:v>
      </x:c>
    </x:row>
    <x:row r="12" spans="1:19">
      <x:c r="A12" s="178"/>
      <x:c r="B12" s="202"/>
      <x:c r="C12" s="202"/>
      <x:c r="D12" s="176" t="s">
        <x:v>460</x:v>
      </x:c>
      <x:c r="E12" s="177"/>
      <x:c r="G12" s="176"/>
      <x:c r="H12" s="176"/>
      <x:c r="I12" s="37"/>
      <x:c r="J12" s="176" t="s">
        <x:v>394</x:v>
      </x:c>
      <x:c r="K12" s="176"/>
      <x:c r="L12" s="202"/>
      <x:c r="M12" s="202"/>
      <x:c r="N12" s="213"/>
      <x:c r="O12" s="3">
        <x:v>10</x:v>
      </x:c>
      <x:c r="P12" s="121" t="s">
        <x:v>153</x:v>
      </x:c>
      <x:c r="Q12" s="121" t="s">
        <x:v>756</x:v>
      </x:c>
      <x:c r="R12" s="29"/>
      <x:c r="S12" s="20">
        <x:v>5</x:v>
      </x:c>
    </x:row>
    <x:row r="13" spans="1:19">
      <x:c r="A13" s="182"/>
      <x:c r="B13" s="183"/>
      <x:c r="C13" s="183"/>
      <x:c r="D13" s="176"/>
      <x:c r="E13" s="177"/>
      <x:c r="F13" s="39"/>
      <x:c r="I13" s="35"/>
      <x:c r="J13" s="176"/>
      <x:c r="K13" s="176"/>
      <x:c r="L13" s="183"/>
      <x:c r="M13" s="183"/>
      <x:c r="N13" s="245"/>
      <x:c r="O13" s="3">
        <x:v>6</x:v>
      </x:c>
      <x:c r="P13" s="121" t="s">
        <x:v>293</x:v>
      </x:c>
      <x:c r="Q13" s="121" t="s">
        <x:v>759</x:v>
      </x:c>
      <x:c r="R13" s="29" t="s">
        <x:v>293</x:v>
      </x:c>
      <x:c r="S13" s="20">
        <x:v>6</x:v>
      </x:c>
    </x:row>
    <x:row r="14" spans="1:19" ht="16.5" customHeight="1">
      <x:c r="A14" s="233">
        <x:v>2</x:v>
      </x:c>
      <x:c r="B14" s="233" t="s">
        <x:v>255</x:v>
      </x:c>
      <x:c r="C14" s="233" t="str">
        <x:f>VLOOKUP(A14,$O$7:$Q$27,3,FALSE)</x:f>
        <x:v>김광영. 박준호.</x:v>
      </x:c>
      <x:c r="E14" s="37"/>
      <x:c r="F14" s="37"/>
      <x:c r="G14" s="176"/>
      <x:c r="H14" s="176"/>
      <x:c r="I14" s="38"/>
      <x:c r="J14" s="38"/>
      <x:c r="L14" s="233" t="str">
        <x:f>VLOOKUP(N14,$O$7:$Q$27,3,FALSE)</x:f>
        <x:v>박인수. 최영욱</x:v>
      </x:c>
      <x:c r="M14" s="233" t="str">
        <x:f>VLOOKUP(N14,$O$7:Q31,2,FALSE)</x:f>
        <x:v>수원시</x:v>
      </x:c>
      <x:c r="N14" s="212">
        <x:v>10</x:v>
      </x:c>
      <x:c r="O14" s="3">
        <x:v>11</x:v>
      </x:c>
      <x:c r="P14" s="121" t="s">
        <x:v>257</x:v>
      </x:c>
      <x:c r="Q14" s="121" t="s">
        <x:v>755</x:v>
      </x:c>
      <x:c r="R14" s="29"/>
      <x:c r="S14" s="20">
        <x:v>7</x:v>
      </x:c>
    </x:row>
    <x:row r="15" spans="1:19" ht="16.5" customHeight="1">
      <x:c r="A15" s="234"/>
      <x:c r="B15" s="234"/>
      <x:c r="C15" s="234"/>
      <x:c r="D15" s="35"/>
      <x:c r="E15" s="37"/>
      <x:c r="F15" s="37"/>
      <x:c r="G15" s="176"/>
      <x:c r="H15" s="176"/>
      <x:c r="I15" s="38"/>
      <x:c r="J15" s="38"/>
      <x:c r="K15" s="36"/>
      <x:c r="L15" s="234"/>
      <x:c r="M15" s="234"/>
      <x:c r="N15" s="182"/>
      <x:c r="O15" s="3">
        <x:v>5</x:v>
      </x:c>
      <x:c r="P15" s="121" t="s">
        <x:v>263</x:v>
      </x:c>
      <x:c r="Q15" s="121" t="s">
        <x:v>758</x:v>
      </x:c>
      <x:c r="R15" s="29"/>
      <x:c r="S15" s="20">
        <x:v>8</x:v>
      </x:c>
    </x:row>
    <x:row r="16" spans="1:19">
      <x:c r="A16" s="241" t="s">
        <x:v>309</x:v>
      </x:c>
      <x:c r="B16" s="242"/>
      <x:c r="C16" s="242"/>
      <x:c r="D16" s="37"/>
      <x:c r="E16" s="41"/>
      <x:c r="F16" s="37"/>
      <x:c r="G16" s="42"/>
      <x:c r="I16" s="38"/>
      <x:c r="J16" s="34"/>
      <x:c r="K16" s="38"/>
      <x:c r="L16" s="242" t="s">
        <x:v>353</x:v>
      </x:c>
      <x:c r="M16" s="242"/>
      <x:c r="N16" s="246"/>
      <x:c r="O16" s="3">
        <x:v>3</x:v>
      </x:c>
      <x:c r="P16" s="121" t="s">
        <x:v>172</x:v>
      </x:c>
      <x:c r="Q16" s="121" t="s">
        <x:v>760</x:v>
      </x:c>
      <x:c r="R16" s="29"/>
      <x:c r="S16" s="20">
        <x:v>9</x:v>
      </x:c>
    </x:row>
    <x:row r="17" spans="1:19">
      <x:c r="A17" s="243"/>
      <x:c r="B17" s="244"/>
      <x:c r="C17" s="244"/>
      <x:c r="D17" s="37"/>
      <x:c r="F17" s="37"/>
      <x:c r="I17" s="38"/>
      <x:c r="K17" s="38"/>
      <x:c r="L17" s="244"/>
      <x:c r="M17" s="244"/>
      <x:c r="N17" s="247"/>
      <x:c r="O17" s="3">
        <x:v>2</x:v>
      </x:c>
      <x:c r="P17" s="121" t="s">
        <x:v>255</x:v>
      </x:c>
      <x:c r="Q17" s="121" t="s">
        <x:v>762</x:v>
      </x:c>
      <x:c r="R17" s="47"/>
      <x:c r="S17" s="20">
        <x:v>10</x:v>
      </x:c>
    </x:row>
    <x:row r="18" spans="1:19" ht="16.75">
      <x:c r="A18" s="233">
        <x:v>3</x:v>
      </x:c>
      <x:c r="B18" s="233" t="str">
        <x:f>VLOOKUP(A18,$O$7:Q40,2,FALSE)</x:f>
        <x:v>용인시</x:v>
      </x:c>
      <x:c r="C18" s="233" t="str">
        <x:f>VLOOKUP(A18,$O$7:$Q$27,3,FALSE)</x:f>
        <x:v>김진규. 신태석.</x:v>
      </x:c>
      <x:c r="D18" s="48"/>
      <x:c r="F18" s="37"/>
      <x:c r="G18" s="176" t="s">
        <x:v>304</x:v>
      </x:c>
      <x:c r="H18" s="176"/>
      <x:c r="I18" s="38"/>
      <x:c r="K18" s="38"/>
      <x:c r="L18" s="233" t="str">
        <x:f>VLOOKUP(N18,$O$7:$Q$27,3,FALSE)</x:f>
        <x:v>김철훈. 이건근.</x:v>
      </x:c>
      <x:c r="M18" s="233" t="str">
        <x:f>VLOOKUP(N18,$O$7:Q35,2,FALSE)</x:f>
        <x:v>성남시</x:v>
      </x:c>
      <x:c r="N18" s="212">
        <x:v>9</x:v>
      </x:c>
      <x:c r="O18" s="2">
        <x:v>7</x:v>
      </x:c>
      <x:c r="P18" s="122" t="s">
        <x:v>279</x:v>
      </x:c>
      <x:c r="Q18" s="122" t="s">
        <x:v>761</x:v>
      </x:c>
      <x:c r="R18" s="50"/>
      <x:c r="S18" s="20">
        <x:v>11</x:v>
      </x:c>
    </x:row>
    <x:row r="19" spans="1:14">
      <x:c r="A19" s="234"/>
      <x:c r="B19" s="234"/>
      <x:c r="C19" s="234"/>
      <x:c r="F19" s="37"/>
      <x:c r="G19" s="176" t="s">
        <x:v>422</x:v>
      </x:c>
      <x:c r="H19" s="176"/>
      <x:c r="I19" s="38"/>
      <x:c r="K19" s="39"/>
      <x:c r="L19" s="234"/>
      <x:c r="M19" s="234"/>
      <x:c r="N19" s="182"/>
    </x:row>
    <x:row r="20" spans="5:10">
      <x:c r="E20" s="176" t="s">
        <x:v>408</x:v>
      </x:c>
      <x:c r="F20" s="177"/>
      <x:c r="I20" s="175" t="s">
        <x:v>428</x:v>
      </x:c>
      <x:c r="J20" s="176"/>
    </x:row>
    <x:row r="21" spans="5:10">
      <x:c r="E21" s="176"/>
      <x:c r="F21" s="177"/>
      <x:c r="G21" s="36"/>
      <x:c r="H21" s="39"/>
      <x:c r="I21" s="175"/>
      <x:c r="J21" s="176"/>
    </x:row>
    <x:row r="22" spans="1:14" ht="16.5" customHeight="1">
      <x:c r="A22" s="233">
        <x:v>4</x:v>
      </x:c>
      <x:c r="B22" s="233" t="str">
        <x:f>VLOOKUP(A22,$O$7:Q44,2,FALSE)</x:f>
        <x:v>부천시</x:v>
      </x:c>
      <x:c r="C22" s="233" t="str">
        <x:f>VLOOKUP(A22,$O$7:$Q$27,3,FALSE)</x:f>
        <x:v>윤재희. 이형천.</x:v>
      </x:c>
      <x:c r="D22" s="34"/>
      <x:c r="F22" s="37"/>
      <x:c r="G22" s="176" t="s">
        <x:v>524</x:v>
      </x:c>
      <x:c r="H22" s="176"/>
      <x:c r="I22" s="38"/>
      <x:c r="L22" s="233" t="str">
        <x:f>VLOOKUP(N22,$O$7:$Q$27,3,FALSE)</x:f>
        <x:v>박영준. 김치성.</x:v>
      </x:c>
      <x:c r="M22" s="233" t="str">
        <x:f>VLOOKUP(N22,$O$7:Q39,2,FALSE)</x:f>
        <x:v>군포시</x:v>
      </x:c>
      <x:c r="N22" s="212">
        <x:v>8</x:v>
      </x:c>
    </x:row>
    <x:row r="23" spans="1:14" ht="16.5" customHeight="1">
      <x:c r="A23" s="234"/>
      <x:c r="B23" s="234"/>
      <x:c r="C23" s="234"/>
      <x:c r="D23" s="35"/>
      <x:c r="F23" s="37"/>
      <x:c r="G23" s="176" t="s">
        <x:v>419</x:v>
      </x:c>
      <x:c r="H23" s="176"/>
      <x:c r="I23" s="38"/>
      <x:c r="K23" s="36"/>
      <x:c r="L23" s="234"/>
      <x:c r="M23" s="234"/>
      <x:c r="N23" s="182"/>
    </x:row>
    <x:row r="24" spans="1:14">
      <x:c r="A24" s="241"/>
      <x:c r="B24" s="242"/>
      <x:c r="C24" s="242"/>
      <x:c r="D24" s="37"/>
      <x:c r="F24" s="37"/>
      <x:c r="I24" s="38"/>
      <x:c r="K24" s="38"/>
      <x:c r="L24" s="242" t="s">
        <x:v>387</x:v>
      </x:c>
      <x:c r="M24" s="242"/>
      <x:c r="N24" s="242"/>
    </x:row>
    <x:row r="25" spans="1:14">
      <x:c r="A25" s="243"/>
      <x:c r="B25" s="244"/>
      <x:c r="C25" s="244"/>
      <x:c r="D25" s="37"/>
      <x:c r="E25" s="39"/>
      <x:c r="F25" s="37"/>
      <x:c r="I25" s="38"/>
      <x:c r="J25" s="36"/>
      <x:c r="K25" s="38"/>
      <x:c r="L25" s="244"/>
      <x:c r="M25" s="244"/>
      <x:c r="N25" s="244"/>
    </x:row>
    <x:row r="26" spans="1:14">
      <x:c r="A26" s="159"/>
      <x:c r="B26" s="224" t="s">
        <x:v>270</x:v>
      </x:c>
      <x:c r="C26" s="225"/>
      <x:c r="D26" s="48"/>
      <x:c r="E26" s="37"/>
      <x:c r="F26" s="37"/>
      <x:c r="I26" s="38"/>
      <x:c r="J26" s="38"/>
      <x:c r="K26" s="34"/>
      <x:c r="L26" s="233" t="str">
        <x:f>VLOOKUP(N26,$O$7:$Q$27,3,FALSE)</x:f>
        <x:v>강덕구. 한재혁.</x:v>
      </x:c>
      <x:c r="M26" s="233" t="str">
        <x:f>VLOOKUP(N26,$O$7:Q43,2,FALSE)</x:f>
        <x:v>화성시</x:v>
      </x:c>
      <x:c r="N26" s="212">
        <x:v>7</x:v>
      </x:c>
    </x:row>
    <x:row r="27" spans="1:14">
      <x:c r="A27" s="160"/>
      <x:c r="B27" s="226"/>
      <x:c r="C27" s="227"/>
      <x:c r="D27" s="36"/>
      <x:c r="E27" s="37"/>
      <x:c r="F27" s="37"/>
      <x:c r="G27" s="176"/>
      <x:c r="H27" s="176"/>
      <x:c r="I27" s="38"/>
      <x:c r="J27" s="38"/>
      <x:c r="L27" s="234"/>
      <x:c r="M27" s="234"/>
      <x:c r="N27" s="182"/>
    </x:row>
    <x:row r="28" spans="1:14">
      <x:c r="A28" s="178"/>
      <x:c r="B28" s="202"/>
      <x:c r="C28" s="202"/>
      <x:c r="D28" s="176" t="s">
        <x:v>308</x:v>
      </x:c>
      <x:c r="E28" s="177"/>
      <x:c r="F28" s="41"/>
      <x:c r="G28" s="176"/>
      <x:c r="H28" s="176"/>
      <x:c r="I28" s="48"/>
      <x:c r="J28" s="176" t="s">
        <x:v>420</x:v>
      </x:c>
      <x:c r="K28" s="176"/>
      <x:c r="L28" s="202"/>
      <x:c r="M28" s="202"/>
      <x:c r="N28" s="202"/>
    </x:row>
    <x:row r="29" spans="1:14">
      <x:c r="A29" s="182"/>
      <x:c r="B29" s="183"/>
      <x:c r="C29" s="183"/>
      <x:c r="D29" s="176"/>
      <x:c r="E29" s="177"/>
      <x:c r="F29" s="28"/>
      <x:c r="I29" s="39"/>
      <x:c r="J29" s="176"/>
      <x:c r="K29" s="176"/>
      <x:c r="L29" s="183"/>
      <x:c r="M29" s="183"/>
      <x:c r="N29" s="183"/>
    </x:row>
    <x:row r="30" spans="1:14">
      <x:c r="A30" s="233">
        <x:v>5</x:v>
      </x:c>
      <x:c r="B30" s="233" t="str">
        <x:f>VLOOKUP(A30,$O$7:Q52,2,FALSE)</x:f>
        <x:v>안양시</x:v>
      </x:c>
      <x:c r="C30" s="233" t="str">
        <x:f>VLOOKUP(A30,$O$7:$Q$27,3,FALSE)</x:f>
        <x:v>노춘선. 전상운.</x:v>
      </x:c>
      <x:c r="E30" s="37"/>
      <x:c r="G30" s="176"/>
      <x:c r="H30" s="176"/>
      <x:c r="J30" s="38"/>
      <x:c r="L30" s="233" t="str">
        <x:f>VLOOKUP(N30,$O$7:$Q$27,3,FALSE)</x:f>
        <x:v>지영문. 김갑식.</x:v>
      </x:c>
      <x:c r="M30" s="233" t="str">
        <x:f>VLOOKUP(N30,$O$7:Q47,2,FALSE)</x:f>
        <x:v>시흥시</x:v>
      </x:c>
      <x:c r="N30" s="212">
        <x:v>6</x:v>
      </x:c>
    </x:row>
    <x:row r="31" spans="1:14">
      <x:c r="A31" s="234"/>
      <x:c r="B31" s="234"/>
      <x:c r="C31" s="234"/>
      <x:c r="D31" s="35"/>
      <x:c r="E31" s="37"/>
      <x:c r="G31" s="176"/>
      <x:c r="H31" s="176"/>
      <x:c r="J31" s="38"/>
      <x:c r="K31" s="36"/>
      <x:c r="L31" s="234"/>
      <x:c r="M31" s="234"/>
      <x:c r="N31" s="182"/>
    </x:row>
    <x:row r="32" spans="1:14">
      <x:c r="A32" s="241"/>
      <x:c r="B32" s="242"/>
      <x:c r="C32" s="242"/>
      <x:c r="D32" s="37"/>
      <x:c r="E32" s="41"/>
      <x:c r="G32" s="42"/>
      <x:c r="J32" s="34"/>
      <x:c r="K32" s="38"/>
      <x:c r="L32" s="242"/>
      <x:c r="M32" s="242"/>
      <x:c r="N32" s="242"/>
    </x:row>
    <x:row r="33" spans="1:14">
      <x:c r="A33" s="243"/>
      <x:c r="B33" s="244"/>
      <x:c r="C33" s="244"/>
      <x:c r="D33" s="37"/>
      <x:c r="K33" s="38"/>
      <x:c r="L33" s="244"/>
      <x:c r="M33" s="244"/>
      <x:c r="N33" s="244"/>
    </x:row>
    <x:row r="34" spans="1:14" ht="16.5" customHeight="1">
      <x:c r="A34" s="159"/>
      <x:c r="B34" s="224" t="s">
        <x:v>270</x:v>
      </x:c>
      <x:c r="C34" s="225"/>
      <x:c r="D34" s="48"/>
      <x:c r="K34" s="38"/>
      <x:c r="L34" s="224" t="s">
        <x:v>270</x:v>
      </x:c>
      <x:c r="M34" s="225"/>
      <x:c r="N34" s="149"/>
    </x:row>
    <x:row r="35" spans="1:14" ht="16.5" customHeight="1">
      <x:c r="A35" s="160"/>
      <x:c r="B35" s="226"/>
      <x:c r="C35" s="227"/>
      <x:c r="K35" s="39"/>
      <x:c r="L35" s="226"/>
      <x:c r="M35" s="227"/>
      <x:c r="N35" s="150"/>
    </x:row>
  </x:sheetData>
  <x:sortState columnSort="0" caseSensitive="0" ref="P24:Q31">
    <x:sortCondition descending="0" sortBy="value" ref="P8"/>
  </x:sortState>
  <x:mergeCells count="78">
    <x:mergeCell ref="N10:N11"/>
    <x:mergeCell ref="L10:L11"/>
    <x:mergeCell ref="L34:M35"/>
    <x:mergeCell ref="N34:N35"/>
    <x:mergeCell ref="L30:L31"/>
    <x:mergeCell ref="M30:M31"/>
    <x:mergeCell ref="N30:N31"/>
    <x:mergeCell ref="M14:M15"/>
    <x:mergeCell ref="N14:N15"/>
    <x:mergeCell ref="N18:N19"/>
    <x:mergeCell ref="N22:N23"/>
    <x:mergeCell ref="M18:M19"/>
    <x:mergeCell ref="B34:C35"/>
    <x:mergeCell ref="A34:A35"/>
    <x:mergeCell ref="A30:A31"/>
    <x:mergeCell ref="B30:B31"/>
    <x:mergeCell ref="C30:C31"/>
    <x:mergeCell ref="A8:C9"/>
    <x:mergeCell ref="L8:N9"/>
    <x:mergeCell ref="G11:H11"/>
    <x:mergeCell ref="A1:N1"/>
    <x:mergeCell ref="A2:N2"/>
    <x:mergeCell ref="B3:D3"/>
    <x:mergeCell ref="G3:H3"/>
    <x:mergeCell ref="K3:M3"/>
    <x:mergeCell ref="A6:A7"/>
    <x:mergeCell ref="B6:C7"/>
    <x:mergeCell ref="A10:A11"/>
    <x:mergeCell ref="B10:B11"/>
    <x:mergeCell ref="C10:C11"/>
    <x:mergeCell ref="N6:N7"/>
    <x:mergeCell ref="L6:M7"/>
    <x:mergeCell ref="M10:M11"/>
    <x:mergeCell ref="A12:C13"/>
    <x:mergeCell ref="D12:E13"/>
    <x:mergeCell ref="G12:H12"/>
    <x:mergeCell ref="J12:K13"/>
    <x:mergeCell ref="L12:N13"/>
    <x:mergeCell ref="G15:H15"/>
    <x:mergeCell ref="A16:C17"/>
    <x:mergeCell ref="L16:N17"/>
    <x:mergeCell ref="A14:A15"/>
    <x:mergeCell ref="B14:B15"/>
    <x:mergeCell ref="C14:C15"/>
    <x:mergeCell ref="G14:H14"/>
    <x:mergeCell ref="L14:L15"/>
    <x:mergeCell ref="A22:A23"/>
    <x:mergeCell ref="B22:B23"/>
    <x:mergeCell ref="C22:C23"/>
    <x:mergeCell ref="L22:L23"/>
    <x:mergeCell ref="M22:M23"/>
    <x:mergeCell ref="G22:H22"/>
    <x:mergeCell ref="G23:H23"/>
    <x:mergeCell ref="E20:F21"/>
    <x:mergeCell ref="A18:A19"/>
    <x:mergeCell ref="B18:B19"/>
    <x:mergeCell ref="C18:C19"/>
    <x:mergeCell ref="L18:L19"/>
    <x:mergeCell ref="G18:H18"/>
    <x:mergeCell ref="G19:H19"/>
    <x:mergeCell ref="I20:J21"/>
    <x:mergeCell ref="A24:C25"/>
    <x:mergeCell ref="L24:N25"/>
    <x:mergeCell ref="A26:A27"/>
    <x:mergeCell ref="L26:L27"/>
    <x:mergeCell ref="M26:M27"/>
    <x:mergeCell ref="N26:N27"/>
    <x:mergeCell ref="G27:H27"/>
    <x:mergeCell ref="B26:C27"/>
    <x:mergeCell ref="G31:H31"/>
    <x:mergeCell ref="A32:C33"/>
    <x:mergeCell ref="L32:N33"/>
    <x:mergeCell ref="G30:H30"/>
    <x:mergeCell ref="A28:C29"/>
    <x:mergeCell ref="D28:E29"/>
    <x:mergeCell ref="G28:H28"/>
    <x:mergeCell ref="J28:K29"/>
    <x:mergeCell ref="L28:N29"/>
  </x:mergeCells>
  <x:pageMargins left="0.69972223043441772" right="0.69972223043441772" top="0.75" bottom="0.75" header="0.30000001192092896" footer="0.30000001192092896"/>
  <x:pageSetup paperSize="9" scale="78" firstPageNumber="1" fitToWidth="1" fitToHeight="1" orientation="landscape" usePrinterDefaults="1" blackAndWhite="0" draft="0" useFirstPageNumber="0" horizontalDpi="600" verticalDpi="600" copies="1"/>
</x:worksheet>
</file>

<file path=xl/worksheets/sheet1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2">
    <x:pageSetUpPr autoPageBreaks="1" fitToPage="1"/>
  </x:sheetPr>
  <x:dimension ref="A1:S35"/>
  <x:sheetViews>
    <x:sheetView showGridLines="0" view="pageBreakPreview" topLeftCell="A1" zoomScaleNormal="100" zoomScaleSheetLayoutView="100" workbookViewId="0">
      <x:selection activeCell="O17" activeCellId="0" sqref="O17:O17"/>
    </x:sheetView>
  </x:sheetViews>
  <x:sheetFormatPr defaultColWidth="8.69921875" defaultRowHeight="16.399999999999999"/>
  <x:cols>
    <x:col min="1" max="1" width="8.69921875" style="1" bestFit="1" customWidth="1"/>
    <x:col min="3" max="3" width="20.69921875" style="1" customWidth="1"/>
    <x:col min="4" max="5" width="9.69921875" style="1" customWidth="1"/>
    <x:col min="7" max="8" width="9.69921875" style="1" customWidth="1"/>
    <x:col min="10" max="11" width="9.69921875" style="1" customWidth="1"/>
    <x:col min="12" max="12" width="20.69921875" style="1" customWidth="1"/>
    <x:col min="14" max="15" width="8.69921875" style="1" bestFit="1" customWidth="1"/>
    <x:col min="17" max="17" width="21.59765625" style="1" customWidth="1"/>
    <x:col min="18" max="18" width="9" style="1" customWidth="1"/>
    <x:col min="19" max="19" width="5.796875" style="20" customWidth="1"/>
  </x:cols>
  <x:sheetData>
    <x:row r="1" spans="1:14" ht="45" customHeight="1">
      <x:c r="A1" s="163" t="s">
        <x:v>626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224" t="s">
        <x:v>270</x:v>
      </x:c>
      <x:c r="C6" s="225"/>
      <x:c r="D6" s="10"/>
      <x:c r="E6" s="19"/>
      <x:c r="F6" s="19"/>
      <x:c r="I6" s="19"/>
      <x:c r="J6" s="19"/>
      <x:c r="K6" s="19"/>
      <x:c r="L6" s="224" t="s">
        <x:v>270</x:v>
      </x:c>
      <x:c r="M6" s="225"/>
      <x:c r="N6" s="149"/>
    </x:row>
    <x:row r="7" spans="1:18" ht="17.25" customHeight="1">
      <x:c r="A7" s="160"/>
      <x:c r="B7" s="226"/>
      <x:c r="C7" s="227"/>
      <x:c r="D7" s="11"/>
      <x:c r="E7" s="19"/>
      <x:c r="F7" s="19"/>
      <x:c r="I7" s="19"/>
      <x:c r="J7" s="19"/>
      <x:c r="K7" s="12"/>
      <x:c r="L7" s="226"/>
      <x:c r="M7" s="227"/>
      <x:c r="N7" s="150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170"/>
      <x:c r="B8" s="170"/>
      <x:c r="C8" s="170"/>
      <x:c r="D8" s="13"/>
      <x:c r="E8" s="19"/>
      <x:c r="F8" s="19"/>
      <x:c r="I8" s="19"/>
      <x:c r="J8" s="19"/>
      <x:c r="K8" s="14"/>
      <x:c r="L8" s="170"/>
      <x:c r="M8" s="170"/>
      <x:c r="N8" s="170"/>
      <x:c r="O8" s="125">
        <x:v>6</x:v>
      </x:c>
      <x:c r="P8" s="123" t="s">
        <x:v>183</x:v>
      </x:c>
      <x:c r="Q8" s="123" t="s">
        <x:v>134</x:v>
      </x:c>
      <x:c r="R8" s="126"/>
      <x:c r="S8" s="20">
        <x:v>1</x:v>
      </x:c>
    </x:row>
    <x:row r="9" spans="1:19">
      <x:c r="A9" s="171"/>
      <x:c r="B9" s="171"/>
      <x:c r="C9" s="171"/>
      <x:c r="D9" s="13"/>
      <x:c r="E9" s="56"/>
      <x:c r="F9" s="19"/>
      <x:c r="G9" s="84"/>
      <x:c r="H9" s="19"/>
      <x:c r="I9" s="19"/>
      <x:c r="J9" s="12"/>
      <x:c r="K9" s="14"/>
      <x:c r="L9" s="171"/>
      <x:c r="M9" s="171"/>
      <x:c r="N9" s="171"/>
      <x:c r="O9" s="87">
        <x:v>4</x:v>
      </x:c>
      <x:c r="P9" s="121" t="s">
        <x:v>169</x:v>
      </x:c>
      <x:c r="Q9" s="121" t="s">
        <x:v>131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VLOOKUP(A10,$O$7:Q17,2,FALSE)</x:f>
        <x:v>안양시</x:v>
      </x:c>
      <x:c r="C10" s="155" t="str">
        <x:f>VLOOKUP(A10,$O$7:$Q$21,3,FALSE)</x:f>
        <x:v>김진성. 노춘선. 전상운.</x:v>
      </x:c>
      <x:c r="D10" s="15"/>
      <x:c r="E10" s="13"/>
      <x:c r="F10" s="19"/>
      <x:c r="G10" s="161"/>
      <x:c r="H10" s="161"/>
      <x:c r="I10" s="19"/>
      <x:c r="J10" s="14"/>
      <x:c r="K10" s="10"/>
      <x:c r="L10" s="155" t="str">
        <x:f>VLOOKUP(N10,$O$7:$Q$21,3,FALSE)</x:f>
        <x:v>박인수. 최영욱. 박용학.</x:v>
      </x:c>
      <x:c r="M10" s="155" t="str">
        <x:f>VLOOKUP(N10,$O$7:Q17,2,FALSE)</x:f>
        <x:v>수원시</x:v>
      </x:c>
      <x:c r="N10" s="157">
        <x:v>9</x:v>
      </x:c>
      <x:c r="O10" s="87">
        <x:v>2</x:v>
      </x:c>
      <x:c r="P10" s="121" t="s">
        <x:v>155</x:v>
      </x:c>
      <x:c r="Q10" s="121" t="s">
        <x:v>130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61"/>
      <x:c r="H11" s="161"/>
      <x:c r="I11" s="19"/>
      <x:c r="J11" s="14"/>
      <x:c r="K11" s="19"/>
      <x:c r="L11" s="156"/>
      <x:c r="M11" s="156"/>
      <x:c r="N11" s="156"/>
      <x:c r="O11" s="87">
        <x:v>9</x:v>
      </x:c>
      <x:c r="P11" s="121" t="s">
        <x:v>153</x:v>
      </x:c>
      <x:c r="Q11" s="121" t="s">
        <x:v>136</x:v>
      </x:c>
      <x:c r="R11" s="90"/>
      <x:c r="S11" s="20">
        <x:v>4</x:v>
      </x:c>
    </x:row>
    <x:row r="12" spans="1:19">
      <x:c r="A12" s="55"/>
      <x:c r="B12" s="55"/>
      <x:c r="C12" s="19"/>
      <x:c r="D12" s="161" t="s">
        <x:v>413</x:v>
      </x:c>
      <x:c r="E12" s="162"/>
      <x:c r="F12" s="19"/>
      <x:c r="G12" s="19"/>
      <x:c r="H12" s="19"/>
      <x:c r="I12" s="19"/>
      <x:c r="J12" s="221" t="s">
        <x:v>317</x:v>
      </x:c>
      <x:c r="K12" s="161"/>
      <x:c r="L12" s="19"/>
      <x:c r="M12" s="55"/>
      <x:c r="N12" s="55"/>
      <x:c r="O12" s="87">
        <x:v>5</x:v>
      </x:c>
      <x:c r="P12" s="121" t="s">
        <x:v>293</x:v>
      </x:c>
      <x:c r="Q12" s="121" t="s">
        <x:v>137</x:v>
      </x:c>
      <x:c r="R12" s="90"/>
      <x:c r="S12" s="20">
        <x:v>5</x:v>
      </x:c>
    </x:row>
    <x:row r="13" spans="1:19">
      <x:c r="A13" s="55"/>
      <x:c r="B13" s="55"/>
      <x:c r="C13" s="19"/>
      <x:c r="D13" s="161"/>
      <x:c r="E13" s="162"/>
      <x:c r="F13" s="11"/>
      <x:c r="G13" s="19"/>
      <x:c r="H13" s="19"/>
      <x:c r="I13" s="11"/>
      <x:c r="J13" s="221"/>
      <x:c r="K13" s="161"/>
      <x:c r="L13" s="19"/>
      <x:c r="M13" s="55"/>
      <x:c r="N13" s="55"/>
      <x:c r="O13" s="87">
        <x:v>8</x:v>
      </x:c>
      <x:c r="P13" s="121" t="s">
        <x:v>257</x:v>
      </x:c>
      <x:c r="Q13" s="121" t="s">
        <x:v>138</x:v>
      </x:c>
      <x:c r="R13" s="90"/>
      <x:c r="S13" s="20">
        <x:v>6</x:v>
      </x:c>
    </x:row>
    <x:row r="14" spans="1:19">
      <x:c r="A14" s="155">
        <x:v>2</x:v>
      </x:c>
      <x:c r="B14" s="155" t="str">
        <x:f>VLOOKUP(A14,$O$7:Q21,2,FALSE)</x:f>
        <x:v>군포시</x:v>
      </x:c>
      <x:c r="C14" s="155" t="str">
        <x:f>VLOOKUP(A14,$O$7:$Q$21,3,FALSE)</x:f>
        <x:v>박영준. 김치성. 주종권.</x:v>
      </x:c>
      <x:c r="D14" s="19"/>
      <x:c r="E14" s="13"/>
      <x:c r="F14" s="53"/>
      <x:c r="G14" s="84"/>
      <x:c r="H14" s="19"/>
      <x:c r="I14" s="53"/>
      <x:c r="J14" s="14"/>
      <x:c r="K14" s="19"/>
      <x:c r="L14" s="224" t="s">
        <x:v>270</x:v>
      </x:c>
      <x:c r="M14" s="225"/>
      <x:c r="N14" s="149"/>
      <x:c r="O14" s="87">
        <x:v>1</x:v>
      </x:c>
      <x:c r="P14" s="121" t="s">
        <x:v>263</x:v>
      </x:c>
      <x:c r="Q14" s="121" t="s">
        <x:v>132</x:v>
      </x:c>
      <x:c r="R14" s="90" t="s">
        <x:v>263</x:v>
      </x:c>
      <x:c r="S14" s="20">
        <x:v>7</x:v>
      </x:c>
    </x:row>
    <x:row r="15" spans="1:19">
      <x:c r="A15" s="156"/>
      <x:c r="B15" s="156"/>
      <x:c r="C15" s="156"/>
      <x:c r="D15" s="11"/>
      <x:c r="E15" s="13"/>
      <x:c r="F15" s="53"/>
      <x:c r="G15" s="161"/>
      <x:c r="H15" s="161"/>
      <x:c r="I15" s="53"/>
      <x:c r="J15" s="14"/>
      <x:c r="K15" s="12"/>
      <x:c r="L15" s="226"/>
      <x:c r="M15" s="227"/>
      <x:c r="N15" s="150"/>
      <x:c r="O15" s="87">
        <x:v>7</x:v>
      </x:c>
      <x:c r="P15" s="121" t="s">
        <x:v>172</x:v>
      </x:c>
      <x:c r="Q15" s="121" t="s">
        <x:v>135</x:v>
      </x:c>
      <x:c r="R15" s="90"/>
      <x:c r="S15" s="20">
        <x:v>8</x:v>
      </x:c>
    </x:row>
    <x:row r="16" spans="1:19" ht="16.75">
      <x:c r="A16" s="170" t="s">
        <x:v>352</x:v>
      </x:c>
      <x:c r="B16" s="170"/>
      <x:c r="C16" s="170"/>
      <x:c r="D16" s="13"/>
      <x:c r="E16" s="52"/>
      <x:c r="F16" s="13"/>
      <x:c r="G16" s="161"/>
      <x:c r="H16" s="161"/>
      <x:c r="I16" s="14"/>
      <x:c r="J16" s="10"/>
      <x:c r="K16" s="14"/>
      <x:c r="L16" s="170"/>
      <x:c r="M16" s="170"/>
      <x:c r="N16" s="170"/>
      <x:c r="O16" s="2">
        <x:v>3</x:v>
      </x:c>
      <x:c r="P16" s="122" t="s">
        <x:v>279</x:v>
      </x:c>
      <x:c r="Q16" s="122" t="s">
        <x:v>133</x:v>
      </x:c>
      <x:c r="R16" s="50"/>
      <x:c r="S16" s="20">
        <x:v>9</x:v>
      </x:c>
    </x:row>
    <x:row r="17" spans="1:14">
      <x:c r="A17" s="171"/>
      <x:c r="B17" s="171"/>
      <x:c r="C17" s="171"/>
      <x:c r="D17" s="13"/>
      <x:c r="E17" s="19"/>
      <x:c r="F17" s="13"/>
      <x:c r="I17" s="14"/>
      <x:c r="J17" s="19"/>
      <x:c r="K17" s="14"/>
      <x:c r="L17" s="171"/>
      <x:c r="M17" s="171"/>
      <x:c r="N17" s="171"/>
    </x:row>
    <x:row r="18" spans="1:14">
      <x:c r="A18" s="155">
        <x:v>3</x:v>
      </x:c>
      <x:c r="B18" s="155" t="str">
        <x:f>VLOOKUP(A18,$O$7:Q24,2,FALSE)</x:f>
        <x:v>화성시</x:v>
      </x:c>
      <x:c r="C18" s="155" t="str">
        <x:f>VLOOKUP(A18,$O$7:$Q$21,3,FALSE)</x:f>
        <x:v>최중균. 강덕구. 한재혁.</x:v>
      </x:c>
      <x:c r="D18" s="15"/>
      <x:c r="E18" s="19"/>
      <x:c r="F18" s="13"/>
      <x:c r="G18" s="84" t="s">
        <x:v>304</x:v>
      </x:c>
      <x:c r="H18" s="19"/>
      <x:c r="I18" s="14"/>
      <x:c r="J18" s="19"/>
      <x:c r="K18" s="14"/>
      <x:c r="L18" s="155" t="str">
        <x:f>VLOOKUP(N18,$O$7:$Q$21,3,FALSE)</x:f>
        <x:v>이상원. 서천석. 박근재.</x:v>
      </x:c>
      <x:c r="M18" s="155" t="str">
        <x:f>VLOOKUP(N18,$O$7:Q25,2,FALSE)</x:f>
        <x:v>안산시</x:v>
      </x:c>
      <x:c r="N18" s="157">
        <x:v>8</x:v>
      </x:c>
    </x:row>
    <x:row r="19" spans="1:17">
      <x:c r="A19" s="156"/>
      <x:c r="B19" s="156"/>
      <x:c r="C19" s="156"/>
      <x:c r="D19" s="19"/>
      <x:c r="E19" s="19"/>
      <x:c r="F19" s="13"/>
      <x:c r="G19" s="161" t="s">
        <x:v>401</x:v>
      </x:c>
      <x:c r="H19" s="161"/>
      <x:c r="I19" s="14"/>
      <x:c r="J19" s="19"/>
      <x:c r="K19" s="56"/>
      <x:c r="L19" s="156"/>
      <x:c r="M19" s="156"/>
      <x:c r="N19" s="156"/>
      <x:c r="O19" s="20"/>
      <x:c r="P19" s="20"/>
      <x:c r="Q19" s="20"/>
    </x:row>
    <x:row r="20" spans="5:17" ht="16.5" customHeight="1">
      <x:c r="E20" s="176" t="s">
        <x:v>431</x:v>
      </x:c>
      <x:c r="F20" s="177"/>
      <x:c r="G20" s="161"/>
      <x:c r="H20" s="161"/>
      <x:c r="I20" s="221" t="s">
        <x:v>322</x:v>
      </x:c>
      <x:c r="J20" s="161"/>
      <x:c r="O20" s="20"/>
      <x:c r="P20" s="20"/>
      <x:c r="Q20" s="20"/>
    </x:row>
    <x:row r="21" spans="5:16" ht="16.5" customHeight="1">
      <x:c r="E21" s="176"/>
      <x:c r="F21" s="177"/>
      <x:c r="G21" s="12"/>
      <x:c r="H21" s="56"/>
      <x:c r="I21" s="221"/>
      <x:c r="J21" s="161"/>
      <x:c r="O21" s="20"/>
      <x:c r="P21" s="20"/>
    </x:row>
    <x:row r="22" spans="1:14">
      <x:c r="A22" s="155">
        <x:v>4</x:v>
      </x:c>
      <x:c r="B22" s="155" t="str">
        <x:f>VLOOKUP(A22,$O$7:Q33,2,FALSE)</x:f>
        <x:v>성남시</x:v>
      </x:c>
      <x:c r="C22" s="155" t="str">
        <x:f>VLOOKUP(A22,$O$7:$Q$21,3,FALSE)</x:f>
        <x:v>김철훈. 이건근. 양응집.</x:v>
      </x:c>
      <x:c r="D22" s="10"/>
      <x:c r="E22" s="19"/>
      <x:c r="F22" s="13"/>
      <x:c r="I22" s="14"/>
      <x:c r="J22" s="19"/>
      <x:c r="K22" s="19"/>
      <x:c r="L22" s="155" t="str">
        <x:f>VLOOKUP(N22,$O$7:$Q$21,3,FALSE)</x:f>
        <x:v>김진규. 신태석. 장진수.</x:v>
      </x:c>
      <x:c r="M22" s="155" t="str">
        <x:f>VLOOKUP(N22,$O$7:Q37,2,FALSE)</x:f>
        <x:v>용인시</x:v>
      </x:c>
      <x:c r="N22" s="155">
        <x:v>7</x:v>
      </x:c>
    </x:row>
    <x:row r="23" spans="1:14">
      <x:c r="A23" s="156"/>
      <x:c r="B23" s="156"/>
      <x:c r="C23" s="156"/>
      <x:c r="D23" s="11"/>
      <x:c r="E23" s="19"/>
      <x:c r="F23" s="13"/>
      <x:c r="G23" s="84" t="s">
        <x:v>536</x:v>
      </x:c>
      <x:c r="H23" s="19"/>
      <x:c r="I23" s="14"/>
      <x:c r="J23" s="19"/>
      <x:c r="K23" s="12"/>
      <x:c r="L23" s="156"/>
      <x:c r="M23" s="156"/>
      <x:c r="N23" s="158"/>
    </x:row>
    <x:row r="24" spans="1:14">
      <x:c r="A24" s="170"/>
      <x:c r="B24" s="170"/>
      <x:c r="C24" s="170"/>
      <x:c r="D24" s="13"/>
      <x:c r="E24" s="19"/>
      <x:c r="F24" s="13"/>
      <x:c r="G24" s="161" t="s">
        <x:v>406</x:v>
      </x:c>
      <x:c r="H24" s="161"/>
      <x:c r="I24" s="14"/>
      <x:c r="J24" s="19"/>
      <x:c r="K24" s="14"/>
      <x:c r="L24" s="170"/>
      <x:c r="M24" s="170"/>
      <x:c r="N24" s="170"/>
    </x:row>
    <x:row r="25" spans="1:14">
      <x:c r="A25" s="171"/>
      <x:c r="B25" s="171"/>
      <x:c r="C25" s="171"/>
      <x:c r="D25" s="13"/>
      <x:c r="E25" s="56"/>
      <x:c r="F25" s="13"/>
      <x:c r="G25" s="161"/>
      <x:c r="H25" s="161"/>
      <x:c r="I25" s="14"/>
      <x:c r="J25" s="12"/>
      <x:c r="K25" s="14"/>
      <x:c r="L25" s="171"/>
      <x:c r="M25" s="171"/>
      <x:c r="N25" s="171"/>
    </x:row>
    <x:row r="26" spans="1:14">
      <x:c r="A26" s="159"/>
      <x:c r="B26" s="224" t="s">
        <x:v>270</x:v>
      </x:c>
      <x:c r="C26" s="225"/>
      <x:c r="D26" s="15"/>
      <x:c r="E26" s="13"/>
      <x:c r="F26" s="13"/>
      <x:c r="I26" s="14"/>
      <x:c r="J26" s="14"/>
      <x:c r="K26" s="10"/>
      <x:c r="L26" s="224" t="s">
        <x:v>270</x:v>
      </x:c>
      <x:c r="M26" s="225"/>
      <x:c r="N26" s="149"/>
    </x:row>
    <x:row r="27" spans="1:14">
      <x:c r="A27" s="160"/>
      <x:c r="B27" s="226"/>
      <x:c r="C27" s="227"/>
      <x:c r="D27" s="12"/>
      <x:c r="E27" s="13"/>
      <x:c r="F27" s="13"/>
      <x:c r="I27" s="14"/>
      <x:c r="J27" s="14"/>
      <x:c r="K27" s="19"/>
      <x:c r="L27" s="226"/>
      <x:c r="M27" s="227"/>
      <x:c r="N27" s="150"/>
    </x:row>
    <x:row r="28" spans="1:14">
      <x:c r="A28" s="55"/>
      <x:c r="B28" s="55"/>
      <x:c r="C28" s="19"/>
      <x:c r="D28" s="161" t="s">
        <x:v>312</x:v>
      </x:c>
      <x:c r="E28" s="162"/>
      <x:c r="F28" s="52"/>
      <x:c r="G28" s="19"/>
      <x:c r="H28" s="19"/>
      <x:c r="I28" s="10"/>
      <x:c r="J28" s="221" t="s">
        <x:v>405</x:v>
      </x:c>
      <x:c r="K28" s="161"/>
      <x:c r="L28" s="19"/>
      <x:c r="M28" s="55"/>
      <x:c r="N28" s="55"/>
    </x:row>
    <x:row r="29" spans="1:14">
      <x:c r="A29" s="55"/>
      <x:c r="B29" s="55"/>
      <x:c r="C29" s="19"/>
      <x:c r="D29" s="161"/>
      <x:c r="E29" s="162"/>
      <x:c r="F29" s="12"/>
      <x:c r="G29" s="19"/>
      <x:c r="H29" s="19"/>
      <x:c r="I29" s="56"/>
      <x:c r="J29" s="221"/>
      <x:c r="K29" s="161"/>
      <x:c r="L29" s="19"/>
      <x:c r="M29" s="55"/>
      <x:c r="N29" s="55"/>
    </x:row>
    <x:row r="30" spans="1:14">
      <x:c r="A30" s="155">
        <x:v>5</x:v>
      </x:c>
      <x:c r="B30" s="155" t="str">
        <x:f>VLOOKUP(A30,$O$7:Q41,2,FALSE)</x:f>
        <x:v>시흥시</x:v>
      </x:c>
      <x:c r="C30" s="155" t="str">
        <x:f>VLOOKUP(A30,$O$7:$Q$21,3,FALSE)</x:f>
        <x:v>지영문. 김갑식. 김용섭.</x:v>
      </x:c>
      <x:c r="D30" s="19"/>
      <x:c r="E30" s="13"/>
      <x:c r="F30" s="14"/>
      <x:c r="I30" s="13"/>
      <x:c r="J30" s="14"/>
      <x:c r="K30" s="19"/>
      <x:c r="L30" s="155" t="str">
        <x:f>VLOOKUP(N30,$O$7:$Q$21,3,FALSE)</x:f>
        <x:v>윤재희. 이형천. 안광언.</x:v>
      </x:c>
      <x:c r="M30" s="155" t="str">
        <x:f>VLOOKUP(N30,$O$7:Q45,2,FALSE)</x:f>
        <x:v>부천시</x:v>
      </x:c>
      <x:c r="N30" s="155">
        <x:v>6</x:v>
      </x:c>
    </x:row>
    <x:row r="31" spans="1:14">
      <x:c r="A31" s="156"/>
      <x:c r="B31" s="156"/>
      <x:c r="C31" s="156"/>
      <x:c r="D31" s="11"/>
      <x:c r="E31" s="13"/>
      <x:c r="F31" s="14"/>
      <x:c r="I31" s="13"/>
      <x:c r="J31" s="14"/>
      <x:c r="K31" s="12"/>
      <x:c r="L31" s="156"/>
      <x:c r="M31" s="156"/>
      <x:c r="N31" s="158"/>
    </x:row>
    <x:row r="32" spans="1:14">
      <x:c r="A32" s="170"/>
      <x:c r="B32" s="170"/>
      <x:c r="C32" s="170"/>
      <x:c r="D32" s="13"/>
      <x:c r="E32" s="52"/>
      <x:c r="F32" s="19"/>
      <x:c r="I32" s="19"/>
      <x:c r="J32" s="10"/>
      <x:c r="K32" s="14"/>
      <x:c r="L32" s="170"/>
      <x:c r="M32" s="170"/>
      <x:c r="N32" s="170"/>
    </x:row>
    <x:row r="33" spans="1:14">
      <x:c r="A33" s="171"/>
      <x:c r="B33" s="171"/>
      <x:c r="C33" s="171"/>
      <x:c r="D33" s="13"/>
      <x:c r="E33" s="19"/>
      <x:c r="F33" s="19"/>
      <x:c r="I33" s="19"/>
      <x:c r="J33" s="19"/>
      <x:c r="K33" s="14"/>
      <x:c r="L33" s="171"/>
      <x:c r="M33" s="171"/>
      <x:c r="N33" s="171"/>
    </x:row>
    <x:row r="34" spans="1:14">
      <x:c r="A34" s="159"/>
      <x:c r="B34" s="224" t="s">
        <x:v>270</x:v>
      </x:c>
      <x:c r="C34" s="225"/>
      <x:c r="D34" s="15"/>
      <x:c r="E34" s="19"/>
      <x:c r="F34" s="19"/>
      <x:c r="I34" s="19"/>
      <x:c r="J34" s="19"/>
      <x:c r="K34" s="14"/>
      <x:c r="L34" s="224" t="s">
        <x:v>270</x:v>
      </x:c>
      <x:c r="M34" s="225"/>
      <x:c r="N34" s="149"/>
    </x:row>
    <x:row r="35" spans="1:14">
      <x:c r="A35" s="160"/>
      <x:c r="B35" s="226"/>
      <x:c r="C35" s="227"/>
      <x:c r="D35" s="19"/>
      <x:c r="E35" s="19"/>
      <x:c r="F35" s="19"/>
      <x:c r="I35" s="19"/>
      <x:c r="J35" s="19"/>
      <x:c r="K35" s="56"/>
      <x:c r="L35" s="226"/>
      <x:c r="M35" s="227"/>
      <x:c r="N35" s="150"/>
    </x:row>
  </x:sheetData>
  <x:sortState columnSort="0" caseSensitive="0" ref="Q22:R28">
    <x:sortCondition descending="0" sortBy="value" ref="Q8"/>
  </x:sortState>
  <x:mergeCells count="64">
    <x:mergeCell ref="L10:L11"/>
    <x:mergeCell ref="M10:M11"/>
    <x:mergeCell ref="L34:M35"/>
    <x:mergeCell ref="N34:N35"/>
    <x:mergeCell ref="L30:L31"/>
    <x:mergeCell ref="M30:M31"/>
    <x:mergeCell ref="N30:N31"/>
    <x:mergeCell ref="N14:N15"/>
    <x:mergeCell ref="N18:N19"/>
    <x:mergeCell ref="N22:N23"/>
    <x:mergeCell ref="L32:N33"/>
    <x:mergeCell ref="B34:C35"/>
    <x:mergeCell ref="A34:A35"/>
    <x:mergeCell ref="A30:A31"/>
    <x:mergeCell ref="B30:B31"/>
    <x:mergeCell ref="C30:C31"/>
    <x:mergeCell ref="A32:C33"/>
    <x:mergeCell ref="A8:C9"/>
    <x:mergeCell ref="L8:N9"/>
    <x:mergeCell ref="G10:H11"/>
    <x:mergeCell ref="A1:N1"/>
    <x:mergeCell ref="A2:N2"/>
    <x:mergeCell ref="B3:D3"/>
    <x:mergeCell ref="G3:H3"/>
    <x:mergeCell ref="K3:M3"/>
    <x:mergeCell ref="B6:C7"/>
    <x:mergeCell ref="A6:A7"/>
    <x:mergeCell ref="A10:A11"/>
    <x:mergeCell ref="B10:B11"/>
    <x:mergeCell ref="C10:C11"/>
    <x:mergeCell ref="L6:M7"/>
    <x:mergeCell ref="N6:N7"/>
    <x:mergeCell ref="N10:N11"/>
    <x:mergeCell ref="G15:H16"/>
    <x:mergeCell ref="A16:C17"/>
    <x:mergeCell ref="L16:N17"/>
    <x:mergeCell ref="D12:E13"/>
    <x:mergeCell ref="J12:K13"/>
    <x:mergeCell ref="A14:A15"/>
    <x:mergeCell ref="B14:B15"/>
    <x:mergeCell ref="C14:C15"/>
    <x:mergeCell ref="L14:M15"/>
    <x:mergeCell ref="A22:A23"/>
    <x:mergeCell ref="B22:B23"/>
    <x:mergeCell ref="C22:C23"/>
    <x:mergeCell ref="L22:L23"/>
    <x:mergeCell ref="M22:M23"/>
    <x:mergeCell ref="A18:A19"/>
    <x:mergeCell ref="B18:B19"/>
    <x:mergeCell ref="C18:C19"/>
    <x:mergeCell ref="L18:L19"/>
    <x:mergeCell ref="M18:M19"/>
    <x:mergeCell ref="A24:C25"/>
    <x:mergeCell ref="L24:N25"/>
    <x:mergeCell ref="A26:A27"/>
    <x:mergeCell ref="N26:N27"/>
    <x:mergeCell ref="B26:C27"/>
    <x:mergeCell ref="L26:M27"/>
    <x:mergeCell ref="E20:F21"/>
    <x:mergeCell ref="I20:J21"/>
    <x:mergeCell ref="G24:H25"/>
    <x:mergeCell ref="G19:H20"/>
    <x:mergeCell ref="D28:E29"/>
    <x:mergeCell ref="J28:K29"/>
  </x:mergeCells>
  <x:pageMargins left="0.69972223043441772" right="0.69972223043441772" top="0.75" bottom="0.75" header="0.30000001192092896" footer="0.30000001192092896"/>
  <x:pageSetup paperSize="9" scale="78" firstPageNumber="1" fitToWidth="1" fitToHeight="1" orientation="landscape" usePrinterDefaults="1" blackAndWhite="0" draft="0" useFirstPageNumber="0" horizontalDpi="600" verticalDpi="600" copies="1"/>
</x:worksheet>
</file>

<file path=xl/worksheets/sheet1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>
    <x:pageSetUpPr autoPageBreaks="1" fitToPage="1"/>
  </x:sheetPr>
  <x:dimension ref="A1:S37"/>
  <x:sheetViews>
    <x:sheetView showGridLines="0" view="pageBreakPreview" topLeftCell="A7" zoomScaleNormal="100" zoomScaleSheetLayoutView="100" workbookViewId="0">
      <x:selection activeCell="Z12" activeCellId="0" sqref="Z12:Z12"/>
    </x:sheetView>
  </x:sheetViews>
  <x:sheetFormatPr defaultColWidth="8.69921875" defaultRowHeight="16.399999999999999"/>
  <x:cols>
    <x:col min="1" max="1" width="8.69921875" style="1" bestFit="1" customWidth="1"/>
    <x:col min="4" max="5" width="9.69921875" style="1" customWidth="1"/>
    <x:col min="7" max="8" width="9.69921875" style="1" customWidth="1"/>
    <x:col min="10" max="11" width="9.69921875" style="1" customWidth="1"/>
    <x:col min="14" max="15" width="8.69921875" style="1" bestFit="1" customWidth="1"/>
    <x:col min="19" max="19" width="5.796875" style="20" customWidth="1"/>
  </x:cols>
  <x:sheetData>
    <x:row r="1" spans="1:14" ht="42.75" customHeight="1">
      <x:c r="A1" s="163" t="s">
        <x:v>114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5" ht="17.25" customHeight="1">
      <x:c r="A6" s="159"/>
      <x:c r="B6" s="224" t="s">
        <x:v>270</x:v>
      </x:c>
      <x:c r="C6" s="225"/>
      <x:c r="D6" s="10"/>
      <x:c r="E6" s="19"/>
      <x:c r="F6" s="19"/>
      <x:c r="G6" s="84"/>
      <x:c r="H6" s="19"/>
      <x:c r="I6" s="19"/>
      <x:c r="J6" s="19"/>
      <x:c r="K6" s="19"/>
      <x:c r="L6" s="224" t="s">
        <x:v>270</x:v>
      </x:c>
      <x:c r="M6" s="225"/>
      <x:c r="N6" s="149"/>
      <x:c r="O6" s="38"/>
    </x:row>
    <x:row r="7" spans="1:18" ht="17.25" customHeight="1">
      <x:c r="A7" s="160"/>
      <x:c r="B7" s="226"/>
      <x:c r="C7" s="227"/>
      <x:c r="D7" s="11"/>
      <x:c r="E7" s="19"/>
      <x:c r="F7" s="19"/>
      <x:c r="G7" s="161"/>
      <x:c r="H7" s="161"/>
      <x:c r="I7" s="19"/>
      <x:c r="J7" s="19"/>
      <x:c r="K7" s="12"/>
      <x:c r="L7" s="226"/>
      <x:c r="M7" s="227"/>
      <x:c r="N7" s="150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173"/>
      <x:c r="B8" s="173"/>
      <x:c r="C8" s="173"/>
      <x:c r="D8" s="13"/>
      <x:c r="E8" s="19"/>
      <x:c r="F8" s="19"/>
      <x:c r="G8" s="161"/>
      <x:c r="H8" s="161"/>
      <x:c r="I8" s="19"/>
      <x:c r="J8" s="19"/>
      <x:c r="K8" s="14"/>
      <x:c r="L8" s="173"/>
      <x:c r="M8" s="173"/>
      <x:c r="N8" s="173"/>
      <x:c r="O8" s="125">
        <x:v>3</x:v>
      </x:c>
      <x:c r="P8" s="123" t="s">
        <x:v>183</x:v>
      </x:c>
      <x:c r="Q8" s="123" t="s">
        <x:v>596</x:v>
      </x:c>
      <x:c r="R8" s="126"/>
      <x:c r="S8" s="20">
        <x:v>1</x:v>
      </x:c>
    </x:row>
    <x:row r="9" spans="1:19">
      <x:c r="A9" s="174"/>
      <x:c r="B9" s="174"/>
      <x:c r="C9" s="174"/>
      <x:c r="D9" s="13"/>
      <x:c r="E9" s="56"/>
      <x:c r="F9" s="19"/>
      <x:c r="G9" s="19"/>
      <x:c r="H9" s="19"/>
      <x:c r="I9" s="19"/>
      <x:c r="J9" s="12"/>
      <x:c r="K9" s="14"/>
      <x:c r="L9" s="174"/>
      <x:c r="M9" s="174"/>
      <x:c r="N9" s="174"/>
      <x:c r="O9" s="87">
        <x:v>8</x:v>
      </x:c>
      <x:c r="P9" s="121" t="s">
        <x:v>169</x:v>
      </x:c>
      <x:c r="Q9" s="121" t="s">
        <x:v>597</x:v>
      </x:c>
      <x:c r="R9" s="90"/>
      <x:c r="S9" s="20">
        <x:v>2</x:v>
      </x:c>
    </x:row>
    <x:row r="10" spans="1:19">
      <x:c r="A10" s="155">
        <x:v>1</x:v>
      </x:c>
      <x:c r="B10" s="155" t="s">
        <x:v>279</x:v>
      </x:c>
      <x:c r="C10" s="155" t="str">
        <x:f>VLOOKUP(A10,$O$7:$Q$20,3,FALSE)</x:f>
        <x:v>정윤자.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VLOOKUP(N10,$O$7:$Q$20,3,FALSE)</x:f>
        <x:v>유의랑.</x:v>
      </x:c>
      <x:c r="M10" s="155" t="s">
        <x:v>257</x:v>
      </x:c>
      <x:c r="N10" s="155">
        <x:v>9</x:v>
      </x:c>
      <x:c r="O10" s="87">
        <x:v>7</x:v>
      </x:c>
      <x:c r="P10" s="121" t="s">
        <x:v>153</x:v>
      </x:c>
      <x:c r="Q10" s="121" t="s">
        <x:v>589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6"/>
      <x:c r="O11" s="87">
        <x:v>2</x:v>
      </x:c>
      <x:c r="P11" s="121" t="s">
        <x:v>293</x:v>
      </x:c>
      <x:c r="Q11" s="121" t="s">
        <x:v>598</x:v>
      </x:c>
      <x:c r="R11" s="90"/>
      <x:c r="S11" s="20">
        <x:v>4</x:v>
      </x:c>
    </x:row>
    <x:row r="12" spans="1:19">
      <x:c r="A12" s="55"/>
      <x:c r="B12" s="55"/>
      <x:c r="C12" s="19"/>
      <x:c r="D12" s="161" t="s">
        <x:v>360</x:v>
      </x:c>
      <x:c r="E12" s="162"/>
      <x:c r="F12" s="19"/>
      <x:c r="G12" s="19"/>
      <x:c r="H12" s="19"/>
      <x:c r="I12" s="13"/>
      <x:c r="J12" s="161" t="s">
        <x:v>325</x:v>
      </x:c>
      <x:c r="K12" s="161"/>
      <x:c r="L12" s="16"/>
      <x:c r="M12" s="55"/>
      <x:c r="N12" s="55"/>
      <x:c r="O12" s="87">
        <x:v>9</x:v>
      </x:c>
      <x:c r="P12" s="121" t="s">
        <x:v>257</x:v>
      </x:c>
      <x:c r="Q12" s="121" t="s">
        <x:v>583</x:v>
      </x:c>
      <x:c r="R12" s="90"/>
      <x:c r="S12" s="20">
        <x:v>5</x:v>
      </x:c>
    </x:row>
    <x:row r="13" spans="1:19">
      <x:c r="A13" s="55"/>
      <x:c r="B13" s="55"/>
      <x:c r="C13" s="19"/>
      <x:c r="D13" s="161"/>
      <x:c r="E13" s="162"/>
      <x:c r="F13" s="19"/>
      <x:c r="G13" s="19"/>
      <x:c r="H13" s="19"/>
      <x:c r="I13" s="13"/>
      <x:c r="J13" s="161"/>
      <x:c r="K13" s="161"/>
      <x:c r="L13" s="19"/>
      <x:c r="M13" s="55"/>
      <x:c r="N13" s="55"/>
      <x:c r="O13" s="87">
        <x:v>5</x:v>
      </x:c>
      <x:c r="P13" s="121" t="s">
        <x:v>263</x:v>
      </x:c>
      <x:c r="Q13" s="121" t="s">
        <x:v>587</x:v>
      </x:c>
      <x:c r="R13" s="90"/>
      <x:c r="S13" s="20">
        <x:v>6</x:v>
      </x:c>
    </x:row>
    <x:row r="14" spans="1:19">
      <x:c r="A14" s="19"/>
      <x:c r="B14" s="19"/>
      <x:c r="C14" s="19"/>
      <x:c r="D14" s="161"/>
      <x:c r="E14" s="162"/>
      <x:c r="F14" s="11"/>
      <x:c r="G14" s="19"/>
      <x:c r="H14" s="19"/>
      <x:c r="I14" s="11"/>
      <x:c r="J14" s="161"/>
      <x:c r="K14" s="161"/>
      <x:c r="L14" s="64"/>
      <x:c r="M14" s="19"/>
      <x:c r="N14" s="19"/>
      <x:c r="O14" s="87">
        <x:v>6</x:v>
      </x:c>
      <x:c r="P14" s="121" t="s">
        <x:v>172</x:v>
      </x:c>
      <x:c r="Q14" s="121" t="s">
        <x:v>599</x:v>
      </x:c>
      <x:c r="R14" s="90"/>
      <x:c r="S14" s="20">
        <x:v>7</x:v>
      </x:c>
    </x:row>
    <x:row r="15" spans="1:19">
      <x:c r="A15" s="155">
        <x:v>2</x:v>
      </x:c>
      <x:c r="B15" s="155" t="str">
        <x:f>VLOOKUP(A15,$O$7:Q20,2,FALSE)</x:f>
        <x:v>시흥시</x:v>
      </x:c>
      <x:c r="C15" s="155" t="str">
        <x:f>VLOOKUP(A15,$O$7:$Q$20,3,FALSE)</x:f>
        <x:v>이미정.</x:v>
      </x:c>
      <x:c r="D15" s="19"/>
      <x:c r="E15" s="13"/>
      <x:c r="F15" s="13"/>
      <x:c r="G15" s="19"/>
      <x:c r="H15" s="19"/>
      <x:c r="I15" s="14"/>
      <x:c r="J15" s="14"/>
      <x:c r="K15" s="19"/>
      <x:c r="L15" s="224" t="s">
        <x:v>270</x:v>
      </x:c>
      <x:c r="M15" s="225"/>
      <x:c r="N15" s="149"/>
      <x:c r="O15" s="87">
        <x:v>4</x:v>
      </x:c>
      <x:c r="P15" s="121" t="s">
        <x:v>255</x:v>
      </x:c>
      <x:c r="Q15" s="121" t="s">
        <x:v>584</x:v>
      </x:c>
      <x:c r="R15" s="90"/>
      <x:c r="S15" s="20">
        <x:v>8</x:v>
      </x:c>
    </x:row>
    <x:row r="16" spans="1:19" ht="16.75">
      <x:c r="A16" s="156"/>
      <x:c r="B16" s="156"/>
      <x:c r="C16" s="156"/>
      <x:c r="D16" s="11"/>
      <x:c r="E16" s="13"/>
      <x:c r="F16" s="13"/>
      <x:c r="G16" s="19"/>
      <x:c r="H16" s="19"/>
      <x:c r="I16" s="14"/>
      <x:c r="J16" s="14"/>
      <x:c r="K16" s="12"/>
      <x:c r="L16" s="226"/>
      <x:c r="M16" s="227"/>
      <x:c r="N16" s="150"/>
      <x:c r="O16" s="2">
        <x:v>1</x:v>
      </x:c>
      <x:c r="P16" s="122" t="s">
        <x:v>279</x:v>
      </x:c>
      <x:c r="Q16" s="122" t="s">
        <x:v>600</x:v>
      </x:c>
      <x:c r="R16" s="60" t="s">
        <x:v>279</x:v>
      </x:c>
      <x:c r="S16" s="20">
        <x:v>9</x:v>
      </x:c>
    </x:row>
    <x:row r="17" spans="1:14">
      <x:c r="A17" s="170" t="s">
        <x:v>321</x:v>
      </x:c>
      <x:c r="B17" s="170"/>
      <x:c r="C17" s="170"/>
      <x:c r="D17" s="13"/>
      <x:c r="E17" s="52"/>
      <x:c r="F17" s="13"/>
      <x:c r="G17" s="84" t="s">
        <x:v>304</x:v>
      </x:c>
      <x:c r="H17" s="19"/>
      <x:c r="I17" s="14"/>
      <x:c r="J17" s="10"/>
      <x:c r="K17" s="14"/>
      <x:c r="L17" s="173"/>
      <x:c r="M17" s="173"/>
      <x:c r="N17" s="173"/>
    </x:row>
    <x:row r="18" spans="1:14">
      <x:c r="A18" s="171"/>
      <x:c r="B18" s="171"/>
      <x:c r="C18" s="171"/>
      <x:c r="D18" s="13"/>
      <x:c r="E18" s="19"/>
      <x:c r="F18" s="13"/>
      <x:c r="G18" s="161" t="s">
        <x:v>370</x:v>
      </x:c>
      <x:c r="H18" s="161"/>
      <x:c r="I18" s="14"/>
      <x:c r="J18" s="19"/>
      <x:c r="K18" s="14"/>
      <x:c r="L18" s="174"/>
      <x:c r="M18" s="174"/>
      <x:c r="N18" s="174"/>
    </x:row>
    <x:row r="19" spans="1:17">
      <x:c r="A19" s="155">
        <x:v>3</x:v>
      </x:c>
      <x:c r="B19" s="155" t="str">
        <x:f>VLOOKUP(A19,$O$7:Q23,2,FALSE)</x:f>
        <x:v>부천시</x:v>
      </x:c>
      <x:c r="C19" s="155" t="str">
        <x:f>VLOOKUP(A19,$O$7:$Q$20,3,FALSE)</x:f>
        <x:v>이향숙.</x:v>
      </x:c>
      <x:c r="D19" s="15"/>
      <x:c r="E19" s="19"/>
      <x:c r="F19" s="13"/>
      <x:c r="G19" s="161"/>
      <x:c r="H19" s="161"/>
      <x:c r="I19" s="14"/>
      <x:c r="J19" s="19"/>
      <x:c r="K19" s="14"/>
      <x:c r="L19" s="155" t="str">
        <x:f>VLOOKUP(N19,$O$7:$Q$20,3,FALSE)</x:f>
        <x:v>신명옥.</x:v>
      </x:c>
      <x:c r="M19" s="155" t="str">
        <x:f>VLOOKUP(N19,$O$7:Q20,2,FALSE)</x:f>
        <x:v>성남시</x:v>
      </x:c>
      <x:c r="N19" s="155">
        <x:v>8</x:v>
      </x:c>
      <x:c r="O19" s="20"/>
      <x:c r="P19" s="20"/>
      <x:c r="Q19" s="20"/>
    </x:row>
    <x:row r="20" spans="1:17">
      <x:c r="A20" s="156"/>
      <x:c r="B20" s="156"/>
      <x:c r="C20" s="156"/>
      <x:c r="D20" s="19"/>
      <x:c r="E20" s="19"/>
      <x:c r="F20" s="13"/>
      <x:c r="G20" s="19"/>
      <x:c r="H20" s="19"/>
      <x:c r="I20" s="14"/>
      <x:c r="J20" s="19"/>
      <x:c r="K20" s="56"/>
      <x:c r="L20" s="156"/>
      <x:c r="M20" s="156"/>
      <x:c r="N20" s="156"/>
      <x:c r="O20" s="20"/>
      <x:c r="P20" s="20"/>
      <x:c r="Q20" s="20"/>
    </x:row>
    <x:row r="21" spans="5:10">
      <x:c r="E21" s="176" t="s">
        <x:v>354</x:v>
      </x:c>
      <x:c r="F21" s="177"/>
      <x:c r="I21" s="175" t="s">
        <x:v>404</x:v>
      </x:c>
      <x:c r="J21" s="176"/>
    </x:row>
    <x:row r="22" spans="5:10">
      <x:c r="E22" s="176"/>
      <x:c r="F22" s="177"/>
      <x:c r="G22" s="36"/>
      <x:c r="H22" s="39"/>
      <x:c r="I22" s="175"/>
      <x:c r="J22" s="176"/>
    </x:row>
    <x:row r="23" spans="1:14">
      <x:c r="A23" s="155">
        <x:v>4</x:v>
      </x:c>
      <x:c r="B23" s="155" t="str">
        <x:f>VLOOKUP(A23,$O$7:Q33,2,FALSE)</x:f>
        <x:v>오산시</x:v>
      </x:c>
      <x:c r="C23" s="155" t="str">
        <x:f>VLOOKUP(A23,$O$7:$Q$20,3,FALSE)</x:f>
        <x:v>조운혜.</x:v>
      </x:c>
      <x:c r="D23" s="10"/>
      <x:c r="E23" s="19"/>
      <x:c r="F23" s="13"/>
      <x:c r="I23" s="14"/>
      <x:c r="J23" s="19"/>
      <x:c r="K23" s="19"/>
      <x:c r="L23" s="155" t="str">
        <x:f>VLOOKUP(N23,$O$7:$Q$20,3,FALSE)</x:f>
        <x:v>최재숙.</x:v>
      </x:c>
      <x:c r="M23" s="155" t="str">
        <x:f>VLOOKUP(N23,$O$7:Q37,2,FALSE)</x:f>
        <x:v>수원시</x:v>
      </x:c>
      <x:c r="N23" s="157">
        <x:v>7</x:v>
      </x:c>
    </x:row>
    <x:row r="24" spans="1:14">
      <x:c r="A24" s="156"/>
      <x:c r="B24" s="156"/>
      <x:c r="C24" s="156"/>
      <x:c r="D24" s="11"/>
      <x:c r="E24" s="19"/>
      <x:c r="F24" s="13"/>
      <x:c r="G24" s="83" t="s">
        <x:v>536</x:v>
      </x:c>
      <x:c r="H24" s="19"/>
      <x:c r="I24" s="14"/>
      <x:c r="J24" s="19"/>
      <x:c r="K24" s="12"/>
      <x:c r="L24" s="156"/>
      <x:c r="M24" s="156"/>
      <x:c r="N24" s="158"/>
    </x:row>
    <x:row r="25" spans="1:14">
      <x:c r="A25" s="173"/>
      <x:c r="B25" s="173"/>
      <x:c r="C25" s="173"/>
      <x:c r="D25" s="13"/>
      <x:c r="E25" s="19"/>
      <x:c r="F25" s="13"/>
      <x:c r="G25" s="161" t="s">
        <x:v>344</x:v>
      </x:c>
      <x:c r="H25" s="161"/>
      <x:c r="I25" s="14"/>
      <x:c r="J25" s="19"/>
      <x:c r="K25" s="14"/>
      <x:c r="L25" s="173"/>
      <x:c r="M25" s="173"/>
      <x:c r="N25" s="173"/>
    </x:row>
    <x:row r="26" spans="1:14">
      <x:c r="A26" s="174"/>
      <x:c r="B26" s="174"/>
      <x:c r="C26" s="174"/>
      <x:c r="D26" s="13"/>
      <x:c r="E26" s="56"/>
      <x:c r="F26" s="13"/>
      <x:c r="G26" s="161"/>
      <x:c r="H26" s="161"/>
      <x:c r="I26" s="14"/>
      <x:c r="J26" s="12"/>
      <x:c r="K26" s="14"/>
      <x:c r="L26" s="174"/>
      <x:c r="M26" s="174"/>
      <x:c r="N26" s="174"/>
    </x:row>
    <x:row r="27" spans="1:14">
      <x:c r="A27" s="159"/>
      <x:c r="B27" s="224" t="s">
        <x:v>270</x:v>
      </x:c>
      <x:c r="C27" s="225"/>
      <x:c r="D27" s="15"/>
      <x:c r="E27" s="13"/>
      <x:c r="F27" s="13"/>
      <x:c r="G27" s="19"/>
      <x:c r="H27" s="19"/>
      <x:c r="I27" s="14"/>
      <x:c r="J27" s="14"/>
      <x:c r="K27" s="10"/>
      <x:c r="L27" s="224" t="s">
        <x:v>270</x:v>
      </x:c>
      <x:c r="M27" s="225"/>
      <x:c r="N27" s="149"/>
    </x:row>
    <x:row r="28" spans="1:14">
      <x:c r="A28" s="160"/>
      <x:c r="B28" s="226"/>
      <x:c r="C28" s="227"/>
      <x:c r="D28" s="12"/>
      <x:c r="E28" s="13"/>
      <x:c r="F28" s="13"/>
      <x:c r="G28" s="19"/>
      <x:c r="H28" s="19"/>
      <x:c r="I28" s="14"/>
      <x:c r="J28" s="14"/>
      <x:c r="K28" s="19"/>
      <x:c r="L28" s="226"/>
      <x:c r="M28" s="227"/>
      <x:c r="N28" s="150"/>
    </x:row>
    <x:row r="29" spans="1:14">
      <x:c r="A29" s="55"/>
      <x:c r="B29" s="55"/>
      <x:c r="C29" s="19"/>
      <x:c r="D29" s="161" t="s">
        <x:v>375</x:v>
      </x:c>
      <x:c r="E29" s="162"/>
      <x:c r="F29" s="13"/>
      <x:c r="G29" s="19"/>
      <x:c r="H29" s="19"/>
      <x:c r="I29" s="53"/>
      <x:c r="J29" s="161" t="s">
        <x:v>363</x:v>
      </x:c>
      <x:c r="K29" s="161"/>
      <x:c r="L29" s="16"/>
      <x:c r="M29" s="55"/>
      <x:c r="N29" s="55"/>
    </x:row>
    <x:row r="30" spans="1:14">
      <x:c r="A30" s="55"/>
      <x:c r="B30" s="55"/>
      <x:c r="C30" s="19"/>
      <x:c r="D30" s="161"/>
      <x:c r="E30" s="162"/>
      <x:c r="F30" s="52"/>
      <x:c r="G30" s="19"/>
      <x:c r="H30" s="19"/>
      <x:c r="I30" s="15"/>
      <x:c r="J30" s="161"/>
      <x:c r="K30" s="161"/>
      <x:c r="L30" s="19"/>
      <x:c r="M30" s="55"/>
      <x:c r="N30" s="55"/>
    </x:row>
    <x:row r="31" spans="1:14">
      <x:c r="A31" s="19"/>
      <x:c r="B31" s="19"/>
      <x:c r="C31" s="19"/>
      <x:c r="D31" s="161"/>
      <x:c r="E31" s="162"/>
      <x:c r="F31" s="12"/>
      <x:c r="G31" s="19"/>
      <x:c r="H31" s="19"/>
      <x:c r="I31" s="56"/>
      <x:c r="J31" s="161"/>
      <x:c r="K31" s="161"/>
      <x:c r="L31" s="64"/>
      <x:c r="M31" s="19"/>
      <x:c r="N31" s="19"/>
    </x:row>
    <x:row r="32" spans="1:14">
      <x:c r="A32" s="155">
        <x:v>5</x:v>
      </x:c>
      <x:c r="B32" s="155" t="str">
        <x:f>VLOOKUP(A32,$O$7:Q42,2,FALSE)</x:f>
        <x:v>안양시</x:v>
      </x:c>
      <x:c r="C32" s="155" t="str">
        <x:f>VLOOKUP(A32,$O$7:$Q$20,3,FALSE)</x:f>
        <x:v>고화자.</x:v>
      </x:c>
      <x:c r="D32" s="19"/>
      <x:c r="E32" s="13"/>
      <x:c r="F32" s="19"/>
      <x:c r="G32" s="19"/>
      <x:c r="H32" s="19"/>
      <x:c r="I32" s="19"/>
      <x:c r="J32" s="14"/>
      <x:c r="K32" s="19"/>
      <x:c r="L32" s="155" t="str">
        <x:f>VLOOKUP(N32,$O$7:$Q$20,3,FALSE)</x:f>
        <x:v>경미애.</x:v>
      </x:c>
      <x:c r="M32" s="155" t="str">
        <x:f>VLOOKUP(N32,$O$7:Q46,2,FALSE)</x:f>
        <x:v>용인시</x:v>
      </x:c>
      <x:c r="N32" s="157">
        <x:v>6</x:v>
      </x:c>
    </x:row>
    <x:row r="33" spans="1:14">
      <x:c r="A33" s="156"/>
      <x:c r="B33" s="156"/>
      <x:c r="C33" s="156"/>
      <x:c r="D33" s="11"/>
      <x:c r="E33" s="13"/>
      <x:c r="F33" s="19"/>
      <x:c r="G33" s="19"/>
      <x:c r="H33" s="19"/>
      <x:c r="I33" s="19"/>
      <x:c r="J33" s="14"/>
      <x:c r="K33" s="12"/>
      <x:c r="L33" s="156"/>
      <x:c r="M33" s="156"/>
      <x:c r="N33" s="158"/>
    </x:row>
    <x:row r="34" spans="1:14">
      <x:c r="A34" s="173"/>
      <x:c r="B34" s="173"/>
      <x:c r="C34" s="173"/>
      <x:c r="D34" s="13"/>
      <x:c r="E34" s="52"/>
      <x:c r="F34" s="19"/>
      <x:c r="I34" s="19"/>
      <x:c r="J34" s="10"/>
      <x:c r="K34" s="14"/>
      <x:c r="L34" s="173"/>
      <x:c r="M34" s="173"/>
      <x:c r="N34" s="173"/>
    </x:row>
    <x:row r="35" spans="1:14">
      <x:c r="A35" s="174"/>
      <x:c r="B35" s="174"/>
      <x:c r="C35" s="174"/>
      <x:c r="D35" s="13"/>
      <x:c r="E35" s="19"/>
      <x:c r="F35" s="19"/>
      <x:c r="I35" s="19"/>
      <x:c r="J35" s="19"/>
      <x:c r="K35" s="14"/>
      <x:c r="L35" s="174"/>
      <x:c r="M35" s="174"/>
      <x:c r="N35" s="174"/>
    </x:row>
    <x:row r="36" spans="1:14">
      <x:c r="A36" s="159"/>
      <x:c r="B36" s="224" t="s">
        <x:v>270</x:v>
      </x:c>
      <x:c r="C36" s="225"/>
      <x:c r="D36" s="15"/>
      <x:c r="E36" s="19"/>
      <x:c r="F36" s="19"/>
      <x:c r="I36" s="19"/>
      <x:c r="J36" s="19"/>
      <x:c r="K36" s="14"/>
      <x:c r="L36" s="224" t="s">
        <x:v>270</x:v>
      </x:c>
      <x:c r="M36" s="225"/>
      <x:c r="N36" s="149"/>
    </x:row>
    <x:row r="37" spans="1:14">
      <x:c r="A37" s="160"/>
      <x:c r="B37" s="226"/>
      <x:c r="C37" s="227"/>
      <x:c r="D37" s="19"/>
      <x:c r="E37" s="19"/>
      <x:c r="F37" s="19"/>
      <x:c r="G37" s="19"/>
      <x:c r="H37" s="19"/>
      <x:c r="I37" s="19"/>
      <x:c r="J37" s="19"/>
      <x:c r="K37" s="56"/>
      <x:c r="L37" s="226"/>
      <x:c r="M37" s="227"/>
      <x:c r="N37" s="150"/>
    </x:row>
  </x:sheetData>
  <x:mergeCells count="63">
    <x:mergeCell ref="L10:L11"/>
    <x:mergeCell ref="M10:M11"/>
    <x:mergeCell ref="N10:N11"/>
    <x:mergeCell ref="N36:N37"/>
    <x:mergeCell ref="L36:M37"/>
    <x:mergeCell ref="N32:N33"/>
    <x:mergeCell ref="L32:L33"/>
    <x:mergeCell ref="M32:M33"/>
    <x:mergeCell ref="N15:N16"/>
    <x:mergeCell ref="L17:N18"/>
    <x:mergeCell ref="L19:L20"/>
    <x:mergeCell ref="M19:M20"/>
    <x:mergeCell ref="N19:N20"/>
    <x:mergeCell ref="L15:M16"/>
    <x:mergeCell ref="N23:N24"/>
    <x:mergeCell ref="L34:N35"/>
    <x:mergeCell ref="A10:A11"/>
    <x:mergeCell ref="B10:B11"/>
    <x:mergeCell ref="C10:C11"/>
    <x:mergeCell ref="B36:C37"/>
    <x:mergeCell ref="A36:A37"/>
    <x:mergeCell ref="A32:A33"/>
    <x:mergeCell ref="B32:B33"/>
    <x:mergeCell ref="C32:C33"/>
    <x:mergeCell ref="A17:C18"/>
    <x:mergeCell ref="A19:A20"/>
    <x:mergeCell ref="B19:B20"/>
    <x:mergeCell ref="C19:C20"/>
    <x:mergeCell ref="A34:C35"/>
    <x:mergeCell ref="G7:H8"/>
    <x:mergeCell ref="A8:C9"/>
    <x:mergeCell ref="L8:N9"/>
    <x:mergeCell ref="A1:N1"/>
    <x:mergeCell ref="A2:N2"/>
    <x:mergeCell ref="B3:D3"/>
    <x:mergeCell ref="G3:H3"/>
    <x:mergeCell ref="K3:M3"/>
    <x:mergeCell ref="A6:A7"/>
    <x:mergeCell ref="B6:C7"/>
    <x:mergeCell ref="N6:N7"/>
    <x:mergeCell ref="L6:M7"/>
    <x:mergeCell ref="L27:M28"/>
    <x:mergeCell ref="D12:E14"/>
    <x:mergeCell ref="J12:K14"/>
    <x:mergeCell ref="A15:A16"/>
    <x:mergeCell ref="B15:B16"/>
    <x:mergeCell ref="C15:C16"/>
    <x:mergeCell ref="D29:E31"/>
    <x:mergeCell ref="J29:K31"/>
    <x:mergeCell ref="G18:H19"/>
    <x:mergeCell ref="A25:C26"/>
    <x:mergeCell ref="L25:N26"/>
    <x:mergeCell ref="A27:A28"/>
    <x:mergeCell ref="N27:N28"/>
    <x:mergeCell ref="E21:F22"/>
    <x:mergeCell ref="I21:J22"/>
    <x:mergeCell ref="A23:A24"/>
    <x:mergeCell ref="B23:B24"/>
    <x:mergeCell ref="C23:C24"/>
    <x:mergeCell ref="L23:L24"/>
    <x:mergeCell ref="M23:M24"/>
    <x:mergeCell ref="G25:H26"/>
    <x:mergeCell ref="B27:C28"/>
  </x:mergeCells>
  <x:pageMargins left="0.69972223043441772" right="0.69972223043441772" top="0.75" bottom="0.75" header="0.30000001192092896" footer="0.30000001192092896"/>
  <x:pageSetup paperSize="9" scale="75" firstPageNumber="1" fitToWidth="1" fitToHeight="1" orientation="landscape" usePrinterDefaults="1" blackAndWhite="0" draft="0" useFirstPageNumber="0" horizontalDpi="360" verticalDpi="360" copies="1"/>
</x:worksheet>
</file>

<file path=xl/worksheets/sheet1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4">
    <x:pageSetUpPr autoPageBreaks="1" fitToPage="1"/>
  </x:sheetPr>
  <x:dimension ref="A1:S20"/>
  <x:sheetViews>
    <x:sheetView showGridLines="0" view="pageBreakPreview" topLeftCell="A1" zoomScaleNormal="100" zoomScaleSheetLayoutView="100" workbookViewId="0">
      <x:selection activeCell="O16" activeCellId="0" sqref="O16:O16"/>
    </x:sheetView>
  </x:sheetViews>
  <x:sheetFormatPr defaultColWidth="8.69921875" defaultRowHeight="16.399999999999999"/>
  <x:cols>
    <x:col min="3" max="3" width="15.69921875" style="1" customWidth="1"/>
    <x:col min="12" max="12" width="15.69921875" style="1" customWidth="1"/>
    <x:col min="14" max="15" width="8.69921875" style="1" bestFit="1" customWidth="1"/>
    <x:col min="17" max="17" width="13.69921875" style="1" bestFit="1" customWidth="1"/>
    <x:col min="19" max="19" width="5.796875" style="20" customWidth="1"/>
  </x:cols>
  <x:sheetData>
    <x:row r="1" spans="1:14" ht="48.75" customHeight="1">
      <x:c r="A1" s="163" t="s">
        <x:v>108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G6" s="84" t="s">
        <x:v>304</x:v>
      </x:c>
      <x:c r="H6" s="19"/>
      <x:c r="I6" s="19"/>
      <x:c r="J6" s="19"/>
      <x:c r="K6" s="19"/>
      <x:c r="L6" s="155" t="str">
        <x:f>VLOOKUP(N6,$O$7:$Q$20,3,FALSE)</x:f>
        <x:v>유의랑. 권태삼.</x:v>
      </x:c>
      <x:c r="M6" s="155" t="str">
        <x:f>VLOOKUP(N6,$O$7:Q20,2,FALSE)</x:f>
        <x:v>안산시</x:v>
      </x:c>
      <x:c r="N6" s="155">
        <x:v>7</x:v>
      </x:c>
    </x:row>
    <x:row r="7" spans="1:18" ht="17.25" customHeight="1">
      <x:c r="A7" s="160"/>
      <x:c r="B7" s="153"/>
      <x:c r="C7" s="154"/>
      <x:c r="D7" s="11"/>
      <x:c r="E7" s="19"/>
      <x:c r="F7" s="19"/>
      <x:c r="G7" s="161" t="s">
        <x:v>416</x:v>
      </x:c>
      <x:c r="H7" s="161"/>
      <x:c r="I7" s="19"/>
      <x:c r="J7" s="19"/>
      <x:c r="K7" s="12"/>
      <x:c r="L7" s="156"/>
      <x:c r="M7" s="156"/>
      <x:c r="N7" s="158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55"/>
      <x:c r="B8" s="55"/>
      <x:c r="C8" s="55"/>
      <x:c r="D8" s="13"/>
      <x:c r="E8" s="19"/>
      <x:c r="F8" s="19"/>
      <x:c r="G8" s="161"/>
      <x:c r="H8" s="161"/>
      <x:c r="I8" s="19"/>
      <x:c r="J8" s="19"/>
      <x:c r="K8" s="14"/>
      <x:c r="L8" s="173" t="s">
        <x:v>318</x:v>
      </x:c>
      <x:c r="M8" s="173"/>
      <x:c r="N8" s="173"/>
      <x:c r="O8" s="125">
        <x:v>1</x:v>
      </x:c>
      <x:c r="P8" s="123" t="s">
        <x:v>183</x:v>
      </x:c>
      <x:c r="Q8" s="123" t="s">
        <x:v>763</x:v>
      </x:c>
      <x:c r="R8" s="126" t="s">
        <x:v>183</x:v>
      </x:c>
      <x:c r="S8" s="20">
        <x:v>1</x:v>
      </x:c>
    </x:row>
    <x:row r="9" spans="1:19">
      <x:c r="A9" s="19"/>
      <x:c r="B9" s="19"/>
      <x:c r="C9" s="19"/>
      <x:c r="D9" s="13"/>
      <x:c r="E9" s="56"/>
      <x:c r="F9" s="19"/>
      <x:c r="G9" s="19"/>
      <x:c r="H9" s="19"/>
      <x:c r="I9" s="19"/>
      <x:c r="J9" s="12"/>
      <x:c r="K9" s="14"/>
      <x:c r="L9" s="174"/>
      <x:c r="M9" s="174"/>
      <x:c r="N9" s="174"/>
      <x:c r="O9" s="87">
        <x:v>3</x:v>
      </x:c>
      <x:c r="P9" s="121" t="s">
        <x:v>169</x:v>
      </x:c>
      <x:c r="Q9" s="121" t="s">
        <x:v>765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VLOOKUP(A10,$O$7:Q20,2,FALSE)</x:f>
        <x:v>부천시</x:v>
      </x:c>
      <x:c r="C10" s="155" t="str">
        <x:f>VLOOKUP(A10,$O$7:$Q$20,3,FALSE)</x:f>
        <x:v>이향숙. 이우영.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VLOOKUP(N10,$O$7:$Q$20,3,FALSE)</x:f>
        <x:v>문지숙. 강지희.</x:v>
      </x:c>
      <x:c r="M10" s="155" t="str">
        <x:f>VLOOKUP(N10,$O$7:Q20,2,FALSE)</x:f>
        <x:v>화성시</x:v>
      </x:c>
      <x:c r="N10" s="157">
        <x:v>6</x:v>
      </x:c>
      <x:c r="O10" s="87">
        <x:v>2</x:v>
      </x:c>
      <x:c r="P10" s="121" t="s">
        <x:v>153</x:v>
      </x:c>
      <x:c r="Q10" s="121" t="s">
        <x:v>764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8"/>
      <x:c r="O11" s="87">
        <x:v>5</x:v>
      </x:c>
      <x:c r="P11" s="147" t="s">
        <x:v>293</x:v>
      </x:c>
      <x:c r="Q11" s="147" t="s">
        <x:v>766</x:v>
      </x:c>
      <x:c r="R11" s="148"/>
      <x:c r="S11" s="20">
        <x:v>4</x:v>
      </x:c>
    </x:row>
    <x:row r="12" spans="1:19">
      <x:c r="A12" s="55"/>
      <x:c r="B12" s="55"/>
      <x:c r="C12" s="55"/>
      <x:c r="D12" s="19"/>
      <x:c r="E12" s="13"/>
      <x:c r="F12" s="19"/>
      <x:c r="G12" s="19"/>
      <x:c r="H12" s="19"/>
      <x:c r="I12" s="19"/>
      <x:c r="J12" s="14"/>
      <x:c r="K12" s="19"/>
      <x:c r="L12" s="55"/>
      <x:c r="M12" s="55"/>
      <x:c r="N12" s="55"/>
      <x:c r="O12" s="87">
        <x:v>7</x:v>
      </x:c>
      <x:c r="P12" s="147" t="s">
        <x:v>257</x:v>
      </x:c>
      <x:c r="Q12" s="147" t="s">
        <x:v>767</x:v>
      </x:c>
      <x:c r="R12" s="148"/>
      <x:c r="S12" s="20">
        <x:v>5</x:v>
      </x:c>
    </x:row>
    <x:row r="13" spans="1:19">
      <x:c r="A13" s="55"/>
      <x:c r="B13" s="55"/>
      <x:c r="C13" s="19"/>
      <x:c r="D13" s="161" t="s">
        <x:v>338</x:v>
      </x:c>
      <x:c r="E13" s="162"/>
      <x:c r="F13" s="19"/>
      <x:c r="G13" s="19"/>
      <x:c r="H13" s="19"/>
      <x:c r="I13" s="19"/>
      <x:c r="J13" s="221" t="s">
        <x:v>371</x:v>
      </x:c>
      <x:c r="K13" s="161"/>
      <x:c r="L13" s="19"/>
      <x:c r="M13" s="55"/>
      <x:c r="N13" s="55"/>
      <x:c r="O13" s="87">
        <x:v>4</x:v>
      </x:c>
      <x:c r="P13" s="147" t="s">
        <x:v>263</x:v>
      </x:c>
      <x:c r="Q13" s="147" t="s">
        <x:v>768</x:v>
      </x:c>
      <x:c r="R13" s="90"/>
      <x:c r="S13" s="20">
        <x:v>6</x:v>
      </x:c>
    </x:row>
    <x:row r="14" spans="1:19" ht="16.75">
      <x:c r="A14" s="19"/>
      <x:c r="B14" s="19"/>
      <x:c r="C14" s="19"/>
      <x:c r="D14" s="161"/>
      <x:c r="E14" s="162"/>
      <x:c r="F14" s="12"/>
      <x:c r="G14" s="16"/>
      <x:c r="H14" s="16"/>
      <x:c r="I14" s="16"/>
      <x:c r="J14" s="221"/>
      <x:c r="K14" s="161"/>
      <x:c r="L14" s="19"/>
      <x:c r="M14" s="19"/>
      <x:c r="N14" s="19"/>
      <x:c r="O14" s="89">
        <x:v>6</x:v>
      </x:c>
      <x:c r="P14" s="122" t="s">
        <x:v>279</x:v>
      </x:c>
      <x:c r="Q14" s="122" t="s">
        <x:v>769</x:v>
      </x:c>
      <x:c r="R14" s="130"/>
      <x:c r="S14" s="20">
        <x:v>7</x:v>
      </x:c>
    </x:row>
    <x:row r="15" spans="1:17">
      <x:c r="A15" s="155">
        <x:v>2</x:v>
      </x:c>
      <x:c r="B15" s="155" t="str">
        <x:f>VLOOKUP(A15,$O$7:Q20,2,FALSE)</x:f>
        <x:v>수원시</x:v>
      </x:c>
      <x:c r="C15" s="155" t="str">
        <x:f>VLOOKUP(A15,$O$7:$Q$20,3,FALSE)</x:f>
        <x:v xml:space="preserve">최재숙. 이경미. </x:v>
      </x:c>
      <x:c r="D15" s="19"/>
      <x:c r="E15" s="13"/>
      <x:c r="F15" s="19"/>
      <x:c r="G15" s="19"/>
      <x:c r="H15" s="19"/>
      <x:c r="I15" s="19"/>
      <x:c r="J15" s="14"/>
      <x:c r="K15" s="19"/>
      <x:c r="L15" s="155" t="str">
        <x:f>VLOOKUP(N15,$O$7:$Q$20,3,FALSE)</x:f>
        <x:v>이미정. 양성주.</x:v>
      </x:c>
      <x:c r="M15" s="155" t="str">
        <x:f>VLOOKUP(N15,$O$7:Q20,2,FALSE)</x:f>
        <x:v>시흥시</x:v>
      </x:c>
      <x:c r="N15" s="155">
        <x:v>5</x:v>
      </x:c>
      <x:c r="O15" s="20"/>
      <x:c r="P15" s="20"/>
      <x:c r="Q15" s="20"/>
    </x:row>
    <x:row r="16" spans="1:17">
      <x:c r="A16" s="156"/>
      <x:c r="B16" s="156"/>
      <x:c r="C16" s="156"/>
      <x:c r="D16" s="11"/>
      <x:c r="E16" s="13"/>
      <x:c r="F16" s="19"/>
      <x:c r="G16" s="84" t="s">
        <x:v>536</x:v>
      </x:c>
      <x:c r="H16" s="19"/>
      <x:c r="I16" s="19"/>
      <x:c r="J16" s="14"/>
      <x:c r="K16" s="12"/>
      <x:c r="L16" s="156"/>
      <x:c r="M16" s="156"/>
      <x:c r="N16" s="156"/>
      <x:c r="O16" s="20"/>
      <x:c r="P16" s="20"/>
      <x:c r="Q16" s="20"/>
    </x:row>
    <x:row r="17" spans="1:16">
      <x:c r="A17" s="173" t="s">
        <x:v>337</x:v>
      </x:c>
      <x:c r="B17" s="173"/>
      <x:c r="C17" s="173"/>
      <x:c r="D17" s="13"/>
      <x:c r="E17" s="52"/>
      <x:c r="F17" s="19"/>
      <x:c r="G17" s="161" t="s">
        <x:v>328</x:v>
      </x:c>
      <x:c r="H17" s="161"/>
      <x:c r="I17" s="19"/>
      <x:c r="J17" s="10"/>
      <x:c r="K17" s="14"/>
      <x:c r="L17" s="173" t="s">
        <x:v>356</x:v>
      </x:c>
      <x:c r="M17" s="173"/>
      <x:c r="N17" s="173"/>
      <x:c r="O17" s="20"/>
      <x:c r="P17" s="20"/>
    </x:row>
    <x:row r="18" spans="1:17">
      <x:c r="A18" s="174"/>
      <x:c r="B18" s="174"/>
      <x:c r="C18" s="174"/>
      <x:c r="D18" s="13"/>
      <x:c r="E18" s="19"/>
      <x:c r="F18" s="19"/>
      <x:c r="G18" s="161"/>
      <x:c r="H18" s="161"/>
      <x:c r="I18" s="19"/>
      <x:c r="J18" s="19"/>
      <x:c r="K18" s="14"/>
      <x:c r="L18" s="174"/>
      <x:c r="M18" s="174"/>
      <x:c r="N18" s="174"/>
      <x:c r="O18" s="20"/>
      <x:c r="P18" s="20"/>
      <x:c r="Q18" s="20"/>
    </x:row>
    <x:row r="19" spans="1:17" ht="16.5" customHeight="1">
      <x:c r="A19" s="155">
        <x:v>3</x:v>
      </x:c>
      <x:c r="B19" s="155" t="str">
        <x:f>VLOOKUP(A19,$O$7:Q24,2,FALSE)</x:f>
        <x:v>성남시</x:v>
      </x:c>
      <x:c r="C19" s="155" t="str">
        <x:f>VLOOKUP(A19,$O$7:$Q$20,3,FALSE)</x:f>
        <x:v>신명옥. 윤종숙.</x:v>
      </x:c>
      <x:c r="D19" s="15"/>
      <x:c r="E19" s="19"/>
      <x:c r="F19" s="19"/>
      <x:c r="G19" s="19"/>
      <x:c r="H19" s="19"/>
      <x:c r="I19" s="19"/>
      <x:c r="J19" s="19"/>
      <x:c r="K19" s="14"/>
      <x:c r="L19" s="155" t="str">
        <x:f>VLOOKUP(N19,$O$7:$Q$20,3,FALSE)</x:f>
        <x:v>고화자. 강미숙.</x:v>
      </x:c>
      <x:c r="M19" s="155" t="str">
        <x:f>VLOOKUP(N19,$O$7:Q24,2,FALSE)</x:f>
        <x:v>안양시</x:v>
      </x:c>
      <x:c r="N19" s="155">
        <x:v>4</x:v>
      </x:c>
      <x:c r="O19" s="20"/>
      <x:c r="P19" s="20"/>
      <x:c r="Q19" s="20"/>
    </x:row>
    <x:row r="20" spans="1:17" ht="16.5" customHeight="1">
      <x:c r="A20" s="156"/>
      <x:c r="B20" s="156"/>
      <x:c r="C20" s="156"/>
      <x:c r="D20" s="19"/>
      <x:c r="E20" s="19"/>
      <x:c r="F20" s="19"/>
      <x:c r="G20" s="19"/>
      <x:c r="H20" s="19"/>
      <x:c r="I20" s="19"/>
      <x:c r="J20" s="19"/>
      <x:c r="K20" s="56"/>
      <x:c r="L20" s="156"/>
      <x:c r="M20" s="156"/>
      <x:c r="N20" s="156"/>
      <x:c r="O20" s="20"/>
      <x:c r="P20" s="20"/>
      <x:c r="Q20" s="20"/>
    </x:row>
  </x:sheetData>
  <x:sortState columnSort="0" caseSensitive="0" ref="P9:Q13">
    <x:sortCondition descending="0" sortBy="value" ref="P8"/>
  </x:sortState>
  <x:mergeCells count="35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G7:H8"/>
    <x:mergeCell ref="L8:N9"/>
    <x:mergeCell ref="N10:N11"/>
    <x:mergeCell ref="D13:E14"/>
    <x:mergeCell ref="J13:K14"/>
    <x:mergeCell ref="A15:A16"/>
    <x:mergeCell ref="B15:B16"/>
    <x:mergeCell ref="C15:C16"/>
    <x:mergeCell ref="L15:L16"/>
    <x:mergeCell ref="M15:M16"/>
    <x:mergeCell ref="N15:N16"/>
    <x:mergeCell ref="A10:A11"/>
    <x:mergeCell ref="B10:B11"/>
    <x:mergeCell ref="C10:C11"/>
    <x:mergeCell ref="L10:L11"/>
    <x:mergeCell ref="M10:M11"/>
    <x:mergeCell ref="A17:C18"/>
    <x:mergeCell ref="G17:H18"/>
    <x:mergeCell ref="L17:N18"/>
    <x:mergeCell ref="A19:A20"/>
    <x:mergeCell ref="B19:B20"/>
    <x:mergeCell ref="C19:C20"/>
    <x:mergeCell ref="L19:L20"/>
    <x:mergeCell ref="M19:M20"/>
    <x:mergeCell ref="N19:N20"/>
  </x:mergeCells>
  <x:pageMargins left="0.69972223043441772" right="0.69972223043441772" top="0.75" bottom="0.75" header="0.30000001192092896" footer="0.30000001192092896"/>
  <x:pageSetup paperSize="9" scale="90" firstPageNumber="1" fitToWidth="1" fitToHeight="1" orientation="landscape" usePrinterDefaults="1" blackAndWhite="0" draft="0" useFirstPageNumber="0" horizontalDpi="600" verticalDpi="600" copies="1"/>
</x:worksheet>
</file>

<file path=xl/worksheets/sheet1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5">
    <x:pageSetUpPr autoPageBreaks="1" fitToPage="1"/>
  </x:sheetPr>
  <x:dimension ref="A1:S35"/>
  <x:sheetViews>
    <x:sheetView showGridLines="0" view="pageBreakPreview" topLeftCell="A2" zoomScale="80" zoomScaleNormal="80" zoomScaleSheetLayoutView="80" workbookViewId="0">
      <x:selection activeCell="V12" activeCellId="0" sqref="V12:V12"/>
    </x:sheetView>
  </x:sheetViews>
  <x:sheetFormatPr defaultColWidth="8.69921875" defaultRowHeight="16.399999999999999"/>
  <x:cols>
    <x:col min="4" max="11" width="9.69921875" style="1" customWidth="1"/>
    <x:col min="15" max="15" width="8.69921875" style="1" bestFit="1" customWidth="1"/>
    <x:col min="19" max="19" width="5.796875" style="20" customWidth="1"/>
  </x:cols>
  <x:sheetData>
    <x:row r="1" spans="1:14" ht="45" customHeight="1">
      <x:c r="A1" s="163" t="s">
        <x:v>619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34"/>
      <x:c r="L6" s="151" t="s">
        <x:v>270</x:v>
      </x:c>
      <x:c r="M6" s="152"/>
      <x:c r="N6" s="231"/>
    </x:row>
    <x:row r="7" spans="1:18" ht="17.25" customHeight="1">
      <x:c r="A7" s="160"/>
      <x:c r="B7" s="153"/>
      <x:c r="C7" s="154"/>
      <x:c r="D7" s="35"/>
      <x:c r="K7" s="36"/>
      <x:c r="L7" s="153"/>
      <x:c r="M7" s="154"/>
      <x:c r="N7" s="232"/>
      <x:c r="O7" s="127" t="s">
        <x:v>269</x:v>
      </x:c>
      <x:c r="P7" s="128" t="s">
        <x:v>275</x:v>
      </x:c>
      <x:c r="Q7" s="128" t="s">
        <x:v>171</x:v>
      </x:c>
      <x:c r="R7" s="129" t="s">
        <x:v>535</x:v>
      </x:c>
    </x:row>
    <x:row r="8" spans="1:19">
      <x:c r="A8" s="20"/>
      <x:c r="B8" s="20"/>
      <x:c r="C8" s="20"/>
      <x:c r="D8" s="37"/>
      <x:c r="K8" s="38"/>
      <x:c r="L8" s="202"/>
      <x:c r="M8" s="202"/>
      <x:c r="N8" s="202"/>
      <x:c r="O8" s="125">
        <x:v>1</x:v>
      </x:c>
      <x:c r="P8" s="123" t="s">
        <x:v>299</x:v>
      </x:c>
      <x:c r="Q8" s="123" t="s">
        <x:v>585</x:v>
      </x:c>
      <x:c r="R8" s="126" t="s">
        <x:v>187</x:v>
      </x:c>
      <x:c r="S8" s="20">
        <x:v>1</x:v>
      </x:c>
    </x:row>
    <x:row r="9" spans="4:19">
      <x:c r="D9" s="37"/>
      <x:c r="E9" s="39"/>
      <x:c r="J9" s="36"/>
      <x:c r="K9" s="38"/>
      <x:c r="L9" s="183"/>
      <x:c r="M9" s="183"/>
      <x:c r="N9" s="183"/>
      <x:c r="O9" s="87">
        <x:v>9</x:v>
      </x:c>
      <x:c r="P9" s="121" t="s">
        <x:v>523</x:v>
      </x:c>
      <x:c r="Q9" s="121" t="s">
        <x:v>582</x:v>
      </x:c>
      <x:c r="R9" s="90"/>
      <x:c r="S9" s="20">
        <x:v>2</x:v>
      </x:c>
    </x:row>
    <x:row r="10" spans="1:19">
      <x:c r="A10" s="233">
        <x:v>1</x:v>
      </x:c>
      <x:c r="B10" s="233" t="str">
        <x:f>VLOOKUP(A10,$O$7:Q30,2,FALSE)</x:f>
        <x:v>광주시</x:v>
      </x:c>
      <x:c r="C10" s="233" t="str">
        <x:f>VLOOKUP(A10,$O$7:$Q$27,3,FALSE)</x:f>
        <x:v>이재기.</x:v>
      </x:c>
      <x:c r="D10" s="48"/>
      <x:c r="E10" s="37"/>
      <x:c r="J10" s="38"/>
      <x:c r="K10" s="34"/>
      <x:c r="L10" s="233" t="str">
        <x:f>VLOOKUP(N10,$O$7:$Q$27,3,FALSE)</x:f>
        <x:v>김상선.</x:v>
      </x:c>
      <x:c r="M10" s="233" t="str">
        <x:f>VLOOKUP(N10,$O$7:Q27,2,FALSE)</x:f>
        <x:v>시흥시</x:v>
      </x:c>
      <x:c r="N10" s="212">
        <x:v>13</x:v>
      </x:c>
      <x:c r="O10" s="87">
        <x:v>4</x:v>
      </x:c>
      <x:c r="P10" s="121" t="s">
        <x:v>183</x:v>
      </x:c>
      <x:c r="Q10" s="121" t="s">
        <x:v>167</x:v>
      </x:c>
      <x:c r="R10" s="90"/>
      <x:c r="S10" s="20">
        <x:v>3</x:v>
      </x:c>
    </x:row>
    <x:row r="11" spans="1:19">
      <x:c r="A11" s="234"/>
      <x:c r="B11" s="234"/>
      <x:c r="C11" s="234"/>
      <x:c r="D11" s="36"/>
      <x:c r="E11" s="37"/>
      <x:c r="I11" s="37"/>
      <x:c r="L11" s="234"/>
      <x:c r="M11" s="234"/>
      <x:c r="N11" s="182"/>
      <x:c r="O11" s="87">
        <x:v>11</x:v>
      </x:c>
      <x:c r="P11" s="121" t="s">
        <x:v>155</x:v>
      </x:c>
      <x:c r="Q11" s="121" t="s">
        <x:v>593</x:v>
      </x:c>
      <x:c r="R11" s="90"/>
      <x:c r="S11" s="20">
        <x:v>4</x:v>
      </x:c>
    </x:row>
    <x:row r="12" spans="1:19">
      <x:c r="A12" s="20"/>
      <x:c r="B12" s="20"/>
      <x:c r="D12" s="176" t="s">
        <x:v>391</x:v>
      </x:c>
      <x:c r="E12" s="177"/>
      <x:c r="I12" s="37"/>
      <x:c r="J12" s="176" t="s">
        <x:v>472</x:v>
      </x:c>
      <x:c r="K12" s="177"/>
      <x:c r="L12" s="28"/>
      <x:c r="M12" s="20"/>
      <x:c r="N12" s="20"/>
      <x:c r="O12" s="87">
        <x:v>2</x:v>
      </x:c>
      <x:c r="P12" s="121" t="s">
        <x:v>169</x:v>
      </x:c>
      <x:c r="Q12" s="121" t="s">
        <x:v>591</x:v>
      </x:c>
      <x:c r="R12" s="90"/>
      <x:c r="S12" s="20">
        <x:v>5</x:v>
      </x:c>
    </x:row>
    <x:row r="13" spans="4:19">
      <x:c r="D13" s="176"/>
      <x:c r="E13" s="177"/>
      <x:c r="F13" s="39"/>
      <x:c r="I13" s="35"/>
      <x:c r="J13" s="176"/>
      <x:c r="K13" s="177"/>
      <x:c r="L13" s="82"/>
      <x:c r="O13" s="87">
        <x:v>5</x:v>
      </x:c>
      <x:c r="P13" s="121" t="s">
        <x:v>153</x:v>
      </x:c>
      <x:c r="Q13" s="121" t="s">
        <x:v>586</x:v>
      </x:c>
      <x:c r="R13" s="90"/>
      <x:c r="S13" s="20">
        <x:v>6</x:v>
      </x:c>
    </x:row>
    <x:row r="14" spans="1:19" ht="16.5" customHeight="1">
      <x:c r="A14" s="233">
        <x:v>2</x:v>
      </x:c>
      <x:c r="B14" s="233" t="str">
        <x:f>VLOOKUP(A14,$O$7:Q34,2,FALSE)</x:f>
        <x:v>성남시</x:v>
      </x:c>
      <x:c r="C14" s="233" t="str">
        <x:f>VLOOKUP(A14,$O$7:$Q$27,3,FALSE)</x:f>
        <x:v>안진수.</x:v>
      </x:c>
      <x:c r="E14" s="37"/>
      <x:c r="F14" s="37"/>
      <x:c r="I14" s="38"/>
      <x:c r="J14" s="38"/>
      <x:c r="L14" s="233" t="str">
        <x:f>VLOOKUP(N14,$O$7:$Q$27,3,FALSE)</x:f>
        <x:v>김봉채</x:v>
      </x:c>
      <x:c r="M14" s="233" t="str">
        <x:f>VLOOKUP(N14,$O$7:Q31,2,FALSE)</x:f>
        <x:v>용인시</x:v>
      </x:c>
      <x:c r="N14" s="212">
        <x:v>12</x:v>
      </x:c>
      <x:c r="O14" s="87">
        <x:v>13</x:v>
      </x:c>
      <x:c r="P14" s="121" t="s">
        <x:v>293</x:v>
      </x:c>
      <x:c r="Q14" s="121" t="s">
        <x:v>595</x:v>
      </x:c>
      <x:c r="R14" s="90"/>
      <x:c r="S14" s="20">
        <x:v>7</x:v>
      </x:c>
    </x:row>
    <x:row r="15" spans="1:19" ht="16.5" customHeight="1">
      <x:c r="A15" s="234"/>
      <x:c r="B15" s="234"/>
      <x:c r="C15" s="234"/>
      <x:c r="D15" s="35"/>
      <x:c r="E15" s="37"/>
      <x:c r="F15" s="37"/>
      <x:c r="I15" s="38"/>
      <x:c r="J15" s="38"/>
      <x:c r="K15" s="36"/>
      <x:c r="L15" s="234"/>
      <x:c r="M15" s="234"/>
      <x:c r="N15" s="182"/>
      <x:c r="O15" s="87">
        <x:v>10</x:v>
      </x:c>
      <x:c r="P15" s="121" t="s">
        <x:v>257</x:v>
      </x:c>
      <x:c r="Q15" s="121" t="s">
        <x:v>588</x:v>
      </x:c>
      <x:c r="R15" s="90"/>
      <x:c r="S15" s="20">
        <x:v>8</x:v>
      </x:c>
    </x:row>
    <x:row r="16" spans="1:19" ht="16.5" customHeight="1">
      <x:c r="A16" s="170" t="s">
        <x:v>349</x:v>
      </x:c>
      <x:c r="B16" s="170"/>
      <x:c r="C16" s="170"/>
      <x:c r="D16" s="37"/>
      <x:c r="E16" s="37"/>
      <x:c r="F16" s="37"/>
      <x:c r="I16" s="38"/>
      <x:c r="J16" s="38"/>
      <x:c r="K16" s="38"/>
      <x:c r="L16" s="170" t="s">
        <x:v>464</x:v>
      </x:c>
      <x:c r="M16" s="170"/>
      <x:c r="N16" s="170"/>
      <x:c r="O16" s="87">
        <x:v>8</x:v>
      </x:c>
      <x:c r="P16" s="121" t="s">
        <x:v>263</x:v>
      </x:c>
      <x:c r="Q16" s="121" t="s">
        <x:v>590</x:v>
      </x:c>
      <x:c r="R16" s="90" t="s">
        <x:v>263</x:v>
      </x:c>
      <x:c r="S16" s="20">
        <x:v>9</x:v>
      </x:c>
    </x:row>
    <x:row r="17" spans="1:19">
      <x:c r="A17" s="171"/>
      <x:c r="B17" s="171"/>
      <x:c r="C17" s="171"/>
      <x:c r="D17" s="37"/>
      <x:c r="E17" s="36"/>
      <x:c r="F17" s="37"/>
      <x:c r="G17" s="51"/>
      <x:c r="I17" s="38"/>
      <x:c r="J17" s="39"/>
      <x:c r="K17" s="38"/>
      <x:c r="L17" s="171"/>
      <x:c r="M17" s="171"/>
      <x:c r="N17" s="171"/>
      <x:c r="O17" s="87">
        <x:v>12</x:v>
      </x:c>
      <x:c r="P17" s="121" t="s">
        <x:v>172</x:v>
      </x:c>
      <x:c r="Q17" s="121" t="s">
        <x:v>213</x:v>
      </x:c>
      <x:c r="R17" s="90"/>
      <x:c r="S17" s="20">
        <x:v>10</x:v>
      </x:c>
    </x:row>
    <x:row r="18" spans="1:19">
      <x:c r="A18" s="155">
        <x:v>3</x:v>
      </x:c>
      <x:c r="B18" s="233" t="str">
        <x:f>VLOOKUP(A18,$O$7:Q38,2,FALSE)</x:f>
        <x:v>화성시</x:v>
      </x:c>
      <x:c r="C18" s="233" t="str">
        <x:f>VLOOKUP(A18,$O$7:$Q$27,3,FALSE)</x:f>
        <x:v>박을선.</x:v>
      </x:c>
      <x:c r="D18" s="48"/>
      <x:c r="F18" s="37"/>
      <x:c r="I18" s="38"/>
      <x:c r="K18" s="38"/>
      <x:c r="L18" s="233" t="str">
        <x:f>VLOOKUP(N18,$O$7:$Q$27,3,FALSE)</x:f>
        <x:v>송상섭.</x:v>
      </x:c>
      <x:c r="M18" s="233" t="str">
        <x:f>VLOOKUP(N18,$O$7:Q35,2,FALSE)</x:f>
        <x:v>군포시</x:v>
      </x:c>
      <x:c r="N18" s="157">
        <x:v>11</x:v>
      </x:c>
      <x:c r="O18" s="87">
        <x:v>6</x:v>
      </x:c>
      <x:c r="P18" s="121" t="s">
        <x:v>255</x:v>
      </x:c>
      <x:c r="Q18" s="121" t="s">
        <x:v>592</x:v>
      </x:c>
      <x:c r="R18" s="124"/>
      <x:c r="S18" s="20">
        <x:v>11</x:v>
      </x:c>
    </x:row>
    <x:row r="19" spans="1:19">
      <x:c r="A19" s="156"/>
      <x:c r="B19" s="234"/>
      <x:c r="C19" s="234"/>
      <x:c r="F19" s="37"/>
      <x:c r="I19" s="38"/>
      <x:c r="K19" s="39"/>
      <x:c r="L19" s="234"/>
      <x:c r="M19" s="234"/>
      <x:c r="N19" s="158"/>
      <x:c r="O19" s="3">
        <x:v>7</x:v>
      </x:c>
      <x:c r="P19" s="121" t="s">
        <x:v>239</x:v>
      </x:c>
      <x:c r="Q19" s="121" t="s">
        <x:v>227</x:v>
      </x:c>
      <x:c r="R19" s="47"/>
      <x:c r="S19" s="20">
        <x:v>12</x:v>
      </x:c>
    </x:row>
    <x:row r="20" spans="1:19" ht="16.75">
      <x:c r="A20" s="20"/>
      <x:c r="B20" s="20"/>
      <x:c r="C20" s="20"/>
      <x:c r="D20" s="81"/>
      <x:c r="E20" s="176" t="s">
        <x:v>410</x:v>
      </x:c>
      <x:c r="F20" s="177"/>
      <x:c r="G20" s="248" t="s">
        <x:v>304</x:v>
      </x:c>
      <x:c r="H20" s="249"/>
      <x:c r="I20" s="176" t="s">
        <x:v>351</x:v>
      </x:c>
      <x:c r="J20" s="176"/>
      <x:c r="K20" s="81"/>
      <x:c r="L20" s="20"/>
      <x:c r="M20" s="20"/>
      <x:c r="N20" s="20"/>
      <x:c r="O20" s="2">
        <x:v>3</x:v>
      </x:c>
      <x:c r="P20" s="122" t="s">
        <x:v>279</x:v>
      </x:c>
      <x:c r="Q20" s="122" t="s">
        <x:v>594</x:v>
      </x:c>
      <x:c r="R20" s="50"/>
      <x:c r="S20" s="20">
        <x:v>13</x:v>
      </x:c>
    </x:row>
    <x:row r="21" spans="4:11">
      <x:c r="D21" s="81"/>
      <x:c r="E21" s="176"/>
      <x:c r="F21" s="177"/>
      <x:c r="G21" s="241" t="s">
        <x:v>478</x:v>
      </x:c>
      <x:c r="H21" s="250"/>
      <x:c r="I21" s="176"/>
      <x:c r="J21" s="176"/>
      <x:c r="K21" s="81"/>
    </x:row>
    <x:row r="22" spans="1:17" ht="16.5" customHeight="1">
      <x:c r="A22" s="155">
        <x:v>4</x:v>
      </x:c>
      <x:c r="B22" s="233" t="str">
        <x:f>VLOOKUP(A22,$O$7:Q42,2,FALSE)</x:f>
        <x:v>부천시</x:v>
      </x:c>
      <x:c r="C22" s="233" t="str">
        <x:f>VLOOKUP(A22,$O$7:$Q$27,3,FALSE)</x:f>
        <x:v>채성일</x:v>
      </x:c>
      <x:c r="D22" s="81"/>
      <x:c r="E22" s="81"/>
      <x:c r="F22" s="112"/>
      <x:c r="G22" s="81"/>
      <x:c r="H22" s="81"/>
      <x:c r="I22" s="113"/>
      <x:c r="J22" s="81"/>
      <x:c r="K22" s="81"/>
      <x:c r="L22" s="233" t="str">
        <x:f>VLOOKUP(N22,$O$7:$Q$27,3,FALSE)</x:f>
        <x:v>장춘동.</x:v>
      </x:c>
      <x:c r="M22" s="233" t="str">
        <x:f>VLOOKUP(N22,$O$7:Q39,2,FALSE)</x:f>
        <x:v>안산시</x:v>
      </x:c>
      <x:c r="N22" s="233">
        <x:v>10</x:v>
      </x:c>
      <x:c r="O22" s="20"/>
      <x:c r="P22" s="20"/>
      <x:c r="Q22" s="20"/>
    </x:row>
    <x:row r="23" spans="1:14" ht="16.5" customHeight="1">
      <x:c r="A23" s="156"/>
      <x:c r="B23" s="234"/>
      <x:c r="C23" s="234"/>
      <x:c r="D23" s="114"/>
      <x:c r="E23" s="81"/>
      <x:c r="F23" s="112"/>
      <x:c r="G23" s="81"/>
      <x:c r="H23" s="81"/>
      <x:c r="I23" s="113"/>
      <x:c r="J23" s="81"/>
      <x:c r="K23" s="114"/>
      <x:c r="L23" s="234"/>
      <x:c r="M23" s="234"/>
      <x:c r="N23" s="234"/>
    </x:row>
    <x:row r="24" spans="1:14">
      <x:c r="A24" s="170" t="s">
        <x:v>327</x:v>
      </x:c>
      <x:c r="B24" s="170"/>
      <x:c r="C24" s="170"/>
      <x:c r="D24" s="112"/>
      <x:c r="E24" s="81"/>
      <x:c r="F24" s="112"/>
      <x:c r="G24" s="81"/>
      <x:c r="H24" s="81"/>
      <x:c r="I24" s="113"/>
      <x:c r="J24" s="81"/>
      <x:c r="K24" s="113"/>
      <x:c r="L24" s="170" t="s">
        <x:v>357</x:v>
      </x:c>
      <x:c r="M24" s="170"/>
      <x:c r="N24" s="170"/>
    </x:row>
    <x:row r="25" spans="1:14">
      <x:c r="A25" s="171"/>
      <x:c r="B25" s="171"/>
      <x:c r="C25" s="171"/>
      <x:c r="D25" s="112"/>
      <x:c r="E25" s="115"/>
      <x:c r="F25" s="112"/>
      <x:c r="G25" s="81"/>
      <x:c r="H25" s="81"/>
      <x:c r="I25" s="113"/>
      <x:c r="J25" s="116"/>
      <x:c r="K25" s="113"/>
      <x:c r="L25" s="171"/>
      <x:c r="M25" s="171"/>
      <x:c r="N25" s="171"/>
    </x:row>
    <x:row r="26" spans="1:14">
      <x:c r="A26" s="233">
        <x:v>5</x:v>
      </x:c>
      <x:c r="B26" s="233" t="str">
        <x:f>VLOOKUP(A26,$O$7:Q46,2,FALSE)</x:f>
        <x:v>수원시</x:v>
      </x:c>
      <x:c r="C26" s="233" t="str">
        <x:f>VLOOKUP(A26,$O$7:$Q$27,3,FALSE)</x:f>
        <x:v>전진우.</x:v>
      </x:c>
      <x:c r="D26" s="117"/>
      <x:c r="E26" s="112"/>
      <x:c r="F26" s="112"/>
      <x:c r="G26" s="81"/>
      <x:c r="H26" s="81"/>
      <x:c r="I26" s="113"/>
      <x:c r="J26" s="113"/>
      <x:c r="K26" s="117"/>
      <x:c r="L26" s="233" t="str">
        <x:f>VLOOKUP(N26,$O$7:$Q$27,3,FALSE)</x:f>
        <x:v>황재청.</x:v>
      </x:c>
      <x:c r="M26" s="233" t="str">
        <x:f>VLOOKUP(N26,$O$7:Q43,2,FALSE)</x:f>
        <x:v>남양주시</x:v>
      </x:c>
      <x:c r="N26" s="233">
        <x:v>9</x:v>
      </x:c>
    </x:row>
    <x:row r="27" spans="1:14">
      <x:c r="A27" s="234"/>
      <x:c r="B27" s="234"/>
      <x:c r="C27" s="234"/>
      <x:c r="D27" s="81"/>
      <x:c r="E27" s="112"/>
      <x:c r="F27" s="112"/>
      <x:c r="G27" s="81"/>
      <x:c r="H27" s="81"/>
      <x:c r="I27" s="120"/>
      <x:c r="J27" s="81"/>
      <x:c r="K27" s="81"/>
      <x:c r="L27" s="234"/>
      <x:c r="M27" s="234"/>
      <x:c r="N27" s="234"/>
    </x:row>
    <x:row r="28" spans="1:14">
      <x:c r="A28" s="20"/>
      <x:c r="B28" s="20"/>
      <x:c r="D28" s="176" t="s">
        <x:v>393</x:v>
      </x:c>
      <x:c r="E28" s="177"/>
      <x:c r="F28" s="118"/>
      <x:c r="G28" s="81"/>
      <x:c r="H28" s="81"/>
      <x:c r="I28" s="120"/>
      <x:c r="J28" s="176" t="s">
        <x:v>361</x:v>
      </x:c>
      <x:c r="K28" s="176"/>
      <x:c r="L28" s="28"/>
      <x:c r="M28" s="20"/>
      <x:c r="N28" s="20"/>
    </x:row>
    <x:row r="29" spans="4:12">
      <x:c r="D29" s="176"/>
      <x:c r="E29" s="177"/>
      <x:c r="F29" s="81"/>
      <x:c r="G29" s="81"/>
      <x:c r="H29" s="81"/>
      <x:c r="I29" s="115"/>
      <x:c r="J29" s="176"/>
      <x:c r="K29" s="176"/>
      <x:c r="L29" s="82"/>
    </x:row>
    <x:row r="30" spans="1:14">
      <x:c r="A30" s="233">
        <x:v>6</x:v>
      </x:c>
      <x:c r="B30" s="233" t="str">
        <x:f>VLOOKUP(A30,$O$7:Q50,2,FALSE)</x:f>
        <x:v>오산시</x:v>
      </x:c>
      <x:c r="C30" s="233" t="str">
        <x:f>VLOOKUP(A30,$O$7:$Q$27,3,FALSE)</x:f>
        <x:v>김보건.</x:v>
      </x:c>
      <x:c r="D30" s="81"/>
      <x:c r="E30" s="112"/>
      <x:c r="F30" s="81"/>
      <x:c r="G30" s="81"/>
      <x:c r="H30" s="81"/>
      <x:c r="I30" s="112"/>
      <x:c r="J30" s="81"/>
      <x:c r="K30" s="81"/>
      <x:c r="L30" s="233" t="str">
        <x:f>VLOOKUP(N30,$O$7:$Q$27,3,FALSE)</x:f>
        <x:v>전종덕.</x:v>
      </x:c>
      <x:c r="M30" s="233" t="str">
        <x:f>VLOOKUP(N30,$O$7:Q47,2,FALSE)</x:f>
        <x:v>안양시</x:v>
      </x:c>
      <x:c r="N30" s="233">
        <x:v>8</x:v>
      </x:c>
    </x:row>
    <x:row r="31" spans="1:14">
      <x:c r="A31" s="234"/>
      <x:c r="B31" s="234"/>
      <x:c r="C31" s="234"/>
      <x:c r="D31" s="114"/>
      <x:c r="E31" s="112"/>
      <x:c r="F31" s="81"/>
      <x:c r="G31" s="81"/>
      <x:c r="H31" s="81"/>
      <x:c r="I31" s="112"/>
      <x:c r="J31" s="81"/>
      <x:c r="K31" s="114"/>
      <x:c r="L31" s="234"/>
      <x:c r="M31" s="234"/>
      <x:c r="N31" s="234"/>
    </x:row>
    <x:row r="32" spans="1:14">
      <x:c r="A32" s="170" t="s">
        <x:v>411</x:v>
      </x:c>
      <x:c r="B32" s="170"/>
      <x:c r="C32" s="170"/>
      <x:c r="D32" s="112"/>
      <x:c r="E32" s="118"/>
      <x:c r="F32" s="81"/>
      <x:c r="G32" s="251" t="s">
        <x:v>514</x:v>
      </x:c>
      <x:c r="H32" s="252"/>
      <x:c r="I32" s="81"/>
      <x:c r="J32" s="119"/>
      <x:c r="K32" s="113"/>
      <x:c r="L32" s="202"/>
      <x:c r="M32" s="202"/>
      <x:c r="N32" s="20"/>
    </x:row>
    <x:row r="33" spans="1:13">
      <x:c r="A33" s="171"/>
      <x:c r="B33" s="171"/>
      <x:c r="C33" s="171"/>
      <x:c r="D33" s="112"/>
      <x:c r="E33" s="81"/>
      <x:c r="F33" s="81"/>
      <x:c r="G33" s="241" t="s">
        <x:v>390</x:v>
      </x:c>
      <x:c r="H33" s="250"/>
      <x:c r="I33" s="81"/>
      <x:c r="J33" s="81"/>
      <x:c r="K33" s="113"/>
      <x:c r="L33" s="183"/>
      <x:c r="M33" s="183"/>
    </x:row>
    <x:row r="34" spans="1:14" ht="16.5" customHeight="1">
      <x:c r="A34" s="233">
        <x:v>7</x:v>
      </x:c>
      <x:c r="B34" s="233" t="str">
        <x:f>VLOOKUP(A34,$O$7:Q54,2,FALSE)</x:f>
        <x:v>양평군</x:v>
      </x:c>
      <x:c r="C34" s="233" t="str">
        <x:f>VLOOKUP(A34,$O$7:$Q$27,3,FALSE)</x:f>
        <x:v>남영욱</x:v>
      </x:c>
      <x:c r="D34" s="117"/>
      <x:c r="E34" s="81"/>
      <x:c r="F34" s="81"/>
      <x:c r="G34" s="81"/>
      <x:c r="H34" s="81"/>
      <x:c r="I34" s="81"/>
      <x:c r="J34" s="81"/>
      <x:c r="K34" s="119"/>
      <x:c r="L34" s="151" t="s">
        <x:v>270</x:v>
      </x:c>
      <x:c r="M34" s="152"/>
      <x:c r="N34" s="231"/>
    </x:row>
    <x:row r="35" spans="1:14" ht="16.5" customHeight="1">
      <x:c r="A35" s="234"/>
      <x:c r="B35" s="234"/>
      <x:c r="C35" s="234"/>
      <x:c r="L35" s="153"/>
      <x:c r="M35" s="154"/>
      <x:c r="N35" s="240"/>
    </x:row>
  </x:sheetData>
  <x:mergeCells count="67">
    <x:mergeCell ref="A1:N1"/>
    <x:mergeCell ref="A2:N2"/>
    <x:mergeCell ref="B3:D3"/>
    <x:mergeCell ref="G3:H3"/>
    <x:mergeCell ref="K3:M3"/>
    <x:mergeCell ref="A6:A7"/>
    <x:mergeCell ref="B6:C7"/>
    <x:mergeCell ref="L6:M7"/>
    <x:mergeCell ref="N6:N7"/>
    <x:mergeCell ref="L8:N9"/>
    <x:mergeCell ref="N10:N11"/>
    <x:mergeCell ref="D12:E13"/>
    <x:mergeCell ref="J12:K13"/>
    <x:mergeCell ref="A14:A15"/>
    <x:mergeCell ref="L14:L15"/>
    <x:mergeCell ref="M14:M15"/>
    <x:mergeCell ref="N14:N15"/>
    <x:mergeCell ref="A10:A11"/>
    <x:mergeCell ref="B10:B11"/>
    <x:mergeCell ref="C10:C11"/>
    <x:mergeCell ref="L10:L11"/>
    <x:mergeCell ref="M10:M11"/>
    <x:mergeCell ref="L16:N17"/>
    <x:mergeCell ref="A18:A19"/>
    <x:mergeCell ref="B18:B19"/>
    <x:mergeCell ref="C18:C19"/>
    <x:mergeCell ref="L18:L19"/>
    <x:mergeCell ref="M18:M19"/>
    <x:mergeCell ref="N18:N19"/>
    <x:mergeCell ref="E20:F21"/>
    <x:mergeCell ref="G20:H20"/>
    <x:mergeCell ref="I20:J21"/>
    <x:mergeCell ref="G21:H21"/>
    <x:mergeCell ref="A22:A23"/>
    <x:mergeCell ref="B22:B23"/>
    <x:mergeCell ref="C22:C23"/>
    <x:mergeCell ref="N22:N23"/>
    <x:mergeCell ref="A24:C25"/>
    <x:mergeCell ref="L24:N25"/>
    <x:mergeCell ref="A26:A27"/>
    <x:mergeCell ref="B26:B27"/>
    <x:mergeCell ref="C26:C27"/>
    <x:mergeCell ref="L26:L27"/>
    <x:mergeCell ref="M26:M27"/>
    <x:mergeCell ref="N26:N27"/>
    <x:mergeCell ref="G33:H33"/>
    <x:mergeCell ref="D28:E29"/>
    <x:mergeCell ref="J28:K29"/>
    <x:mergeCell ref="A30:A31"/>
    <x:mergeCell ref="B30:B31"/>
    <x:mergeCell ref="C30:C31"/>
    <x:mergeCell ref="A34:A35"/>
    <x:mergeCell ref="L34:M35"/>
    <x:mergeCell ref="N34:N35"/>
    <x:mergeCell ref="B14:B15"/>
    <x:mergeCell ref="C14:C15"/>
    <x:mergeCell ref="B34:B35"/>
    <x:mergeCell ref="C34:C35"/>
    <x:mergeCell ref="L22:L23"/>
    <x:mergeCell ref="M22:M23"/>
    <x:mergeCell ref="A16:C17"/>
    <x:mergeCell ref="L30:L31"/>
    <x:mergeCell ref="M30:M31"/>
    <x:mergeCell ref="N30:N31"/>
    <x:mergeCell ref="A32:C33"/>
    <x:mergeCell ref="G32:H32"/>
    <x:mergeCell ref="L32:M33"/>
  </x:mergeCells>
  <x:pageMargins left="0.69972223043441772" right="0.69972223043441772" top="0.75" bottom="0.75" header="0.30000001192092896" footer="0.30000001192092896"/>
  <x:pageSetup paperSize="9" scale="80" firstPageNumber="1" fitToWidth="1" fitToHeight="1" orientation="landscape" usePrinterDefaults="1" blackAndWhite="0" draft="0" useFirstPageNumber="0" horizontalDpi="600" verticalDpi="600" copies="1"/>
</x:worksheet>
</file>

<file path=xl/worksheets/sheet1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6">
    <x:pageSetUpPr autoPageBreaks="1" fitToPage="1"/>
  </x:sheetPr>
  <x:dimension ref="A1:S35"/>
  <x:sheetViews>
    <x:sheetView showGridLines="0" view="pageBreakPreview" topLeftCell="A1" zoomScaleNormal="100" zoomScaleSheetLayoutView="100" workbookViewId="0">
      <x:selection activeCell="U11" activeCellId="0" sqref="U11:U11"/>
    </x:sheetView>
  </x:sheetViews>
  <x:sheetFormatPr defaultColWidth="8.69921875" defaultRowHeight="16.399999999999999"/>
  <x:cols>
    <x:col min="1" max="1" width="8.69921875" style="1" bestFit="1" customWidth="1"/>
    <x:col min="3" max="3" width="18.19921875" style="1" customWidth="1"/>
    <x:col min="4" max="11" width="9.69921875" style="1" customWidth="1"/>
    <x:col min="12" max="12" width="18.19921875" style="1" customWidth="1"/>
    <x:col min="14" max="14" width="8.69921875" style="1" bestFit="1" customWidth="1"/>
    <x:col min="15" max="16" width="8.59765625" style="1" customWidth="1"/>
    <x:col min="17" max="18" width="15.59765625" style="1" customWidth="1"/>
    <x:col min="19" max="19" width="5.796875" style="20" customWidth="1"/>
  </x:cols>
  <x:sheetData>
    <x:row r="1" spans="1:14" ht="52.950000000000003" customHeight="1">
      <x:c r="A1" s="163" t="s">
        <x:v>622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699999999999999" customHeight="1">
      <x:c r="A6" s="159"/>
      <x:c r="B6" s="151" t="s">
        <x:v>270</x:v>
      </x:c>
      <x:c r="C6" s="152"/>
      <x:c r="D6" s="34"/>
      <x:c r="L6" s="151" t="s">
        <x:v>270</x:v>
      </x:c>
      <x:c r="M6" s="152"/>
      <x:c r="N6" s="255"/>
    </x:row>
    <x:row r="7" spans="1:18" ht="16.949999999999999" customHeight="1">
      <x:c r="A7" s="160"/>
      <x:c r="B7" s="153"/>
      <x:c r="C7" s="154"/>
      <x:c r="D7" s="35"/>
      <x:c r="K7" s="36"/>
      <x:c r="L7" s="153"/>
      <x:c r="M7" s="154"/>
      <x:c r="N7" s="255"/>
      <x:c r="O7" s="127" t="s">
        <x:v>269</x:v>
      </x:c>
      <x:c r="P7" s="128" t="s">
        <x:v>275</x:v>
      </x:c>
      <x:c r="Q7" s="128" t="s">
        <x:v>171</x:v>
      </x:c>
      <x:c r="R7" s="129" t="s">
        <x:v>535</x:v>
      </x:c>
    </x:row>
    <x:row r="8" spans="1:19">
      <x:c r="A8" s="241"/>
      <x:c r="B8" s="242"/>
      <x:c r="C8" s="242"/>
      <x:c r="D8" s="37"/>
      <x:c r="K8" s="38"/>
      <x:c r="L8" s="242"/>
      <x:c r="M8" s="242"/>
      <x:c r="N8" s="246"/>
      <x:c r="O8" s="125">
        <x:v>4</x:v>
      </x:c>
      <x:c r="P8" s="123" t="s">
        <x:v>183</x:v>
      </x:c>
      <x:c r="Q8" s="123" t="s">
        <x:v>732</x:v>
      </x:c>
      <x:c r="R8" s="126"/>
      <x:c r="S8" s="20">
        <x:v>1</x:v>
      </x:c>
    </x:row>
    <x:row r="9" spans="1:19">
      <x:c r="A9" s="243"/>
      <x:c r="B9" s="244"/>
      <x:c r="C9" s="244"/>
      <x:c r="D9" s="37"/>
      <x:c r="E9" s="39"/>
      <x:c r="G9" s="81"/>
      <x:c r="J9" s="36"/>
      <x:c r="K9" s="38"/>
      <x:c r="L9" s="244"/>
      <x:c r="M9" s="244"/>
      <x:c r="N9" s="247"/>
      <x:c r="O9" s="87">
        <x:v>7</x:v>
      </x:c>
      <x:c r="P9" s="121" t="s">
        <x:v>169</x:v>
      </x:c>
      <x:c r="Q9" s="121" t="s">
        <x:v>733</x:v>
      </x:c>
      <x:c r="R9" s="90"/>
      <x:c r="S9" s="20">
        <x:v>2</x:v>
      </x:c>
    </x:row>
    <x:row r="10" spans="1:19">
      <x:c r="A10" s="233">
        <x:v>1</x:v>
      </x:c>
      <x:c r="B10" s="233" t="str">
        <x:f>VLOOKUP(A10,$O$7:Q30,2,FALSE)</x:f>
        <x:v>광주시</x:v>
      </x:c>
      <x:c r="C10" s="233" t="str">
        <x:f>VLOOKUP(A10,$O$7:$Q$27,3,FALSE)</x:f>
        <x:v>이재기. 박송현.</x:v>
      </x:c>
      <x:c r="D10" s="48"/>
      <x:c r="E10" s="37"/>
      <x:c r="G10" s="176"/>
      <x:c r="H10" s="176"/>
      <x:c r="J10" s="38"/>
      <x:c r="K10" s="34"/>
      <x:c r="L10" s="209" t="str">
        <x:f>VLOOKUP(N10,$O$7:$Q$27,3,FALSE)</x:f>
        <x:v>김봉채. 송병곤.</x:v>
      </x:c>
      <x:c r="M10" s="209" t="str">
        <x:f>VLOOKUP(N10,$O$7:Q27,2,FALSE)</x:f>
        <x:v>용인시</x:v>
      </x:c>
      <x:c r="N10" s="209">
        <x:v>10</x:v>
      </x:c>
      <x:c r="O10" s="87">
        <x:v>1</x:v>
      </x:c>
      <x:c r="P10" s="121" t="s">
        <x:v>299</x:v>
      </x:c>
      <x:c r="Q10" s="121" t="s">
        <x:v>731</x:v>
      </x:c>
      <x:c r="R10" s="90" t="s">
        <x:v>187</x:v>
      </x:c>
      <x:c r="S10" s="20">
        <x:v>3</x:v>
      </x:c>
    </x:row>
    <x:row r="11" spans="1:19">
      <x:c r="A11" s="234"/>
      <x:c r="B11" s="234"/>
      <x:c r="C11" s="234"/>
      <x:c r="D11" s="36"/>
      <x:c r="E11" s="37"/>
      <x:c r="G11" s="176"/>
      <x:c r="H11" s="176"/>
      <x:c r="J11" s="38"/>
      <x:c r="L11" s="209"/>
      <x:c r="M11" s="209"/>
      <x:c r="N11" s="209"/>
      <x:c r="O11" s="87">
        <x:v>5</x:v>
      </x:c>
      <x:c r="P11" s="121" t="s">
        <x:v>155</x:v>
      </x:c>
      <x:c r="Q11" s="121" t="s">
        <x:v>737</x:v>
      </x:c>
      <x:c r="R11" s="90"/>
      <x:c r="S11" s="20">
        <x:v>4</x:v>
      </x:c>
    </x:row>
    <x:row r="12" spans="1:19">
      <x:c r="A12" s="178"/>
      <x:c r="B12" s="202"/>
      <x:c r="C12" s="202"/>
      <x:c r="D12" s="176" t="s">
        <x:v>362</x:v>
      </x:c>
      <x:c r="E12" s="177"/>
      <x:c r="I12" s="37"/>
      <x:c r="J12" s="176" t="s">
        <x:v>397</x:v>
      </x:c>
      <x:c r="K12" s="176"/>
      <x:c r="L12" s="202"/>
      <x:c r="M12" s="202"/>
      <x:c r="N12" s="213"/>
      <x:c r="O12" s="87">
        <x:v>6</x:v>
      </x:c>
      <x:c r="P12" s="121" t="s">
        <x:v>153</x:v>
      </x:c>
      <x:c r="Q12" s="121" t="s">
        <x:v>734</x:v>
      </x:c>
      <x:c r="R12" s="90" t="s">
        <x:v>153</x:v>
      </x:c>
      <x:c r="S12" s="20">
        <x:v>5</x:v>
      </x:c>
    </x:row>
    <x:row r="13" spans="1:19">
      <x:c r="A13" s="182"/>
      <x:c r="B13" s="183"/>
      <x:c r="C13" s="183"/>
      <x:c r="D13" s="176"/>
      <x:c r="E13" s="177"/>
      <x:c r="F13" s="35"/>
      <x:c r="I13" s="35"/>
      <x:c r="J13" s="176"/>
      <x:c r="K13" s="176"/>
      <x:c r="L13" s="183"/>
      <x:c r="M13" s="183"/>
      <x:c r="N13" s="245"/>
      <x:c r="O13" s="87">
        <x:v>2</x:v>
      </x:c>
      <x:c r="P13" s="121" t="s">
        <x:v>293</x:v>
      </x:c>
      <x:c r="Q13" s="121" t="s">
        <x:v>735</x:v>
      </x:c>
      <x:c r="R13" s="90"/>
      <x:c r="S13" s="20">
        <x:v>6</x:v>
      </x:c>
    </x:row>
    <x:row r="14" spans="1:19" ht="19.5" customHeight="1">
      <x:c r="A14" s="233">
        <x:v>2</x:v>
      </x:c>
      <x:c r="B14" s="233" t="str">
        <x:f>VLOOKUP(A14,$O$7:Q34,2,FALSE)</x:f>
        <x:v>시흥시</x:v>
      </x:c>
      <x:c r="C14" s="233" t="str">
        <x:f>VLOOKUP(A14,$O$7:$Q$27,3,FALSE)</x:f>
        <x:v>김상선. 이승호.</x:v>
      </x:c>
      <x:c r="E14" s="37"/>
      <x:c r="F14" s="44"/>
      <x:c r="G14" s="81"/>
      <x:c r="I14" s="38"/>
      <x:c r="J14" s="38"/>
      <x:c r="L14" s="151" t="s">
        <x:v>270</x:v>
      </x:c>
      <x:c r="M14" s="152"/>
      <x:c r="N14" s="255"/>
      <x:c r="O14" s="87">
        <x:v>3</x:v>
      </x:c>
      <x:c r="P14" s="121" t="s">
        <x:v>257</x:v>
      </x:c>
      <x:c r="Q14" s="121" t="s">
        <x:v>736</x:v>
      </x:c>
      <x:c r="R14" s="90"/>
      <x:c r="S14" s="20">
        <x:v>7</x:v>
      </x:c>
    </x:row>
    <x:row r="15" spans="1:19" ht="17.699999999999999" customHeight="1">
      <x:c r="A15" s="234"/>
      <x:c r="B15" s="234"/>
      <x:c r="C15" s="234"/>
      <x:c r="D15" s="35"/>
      <x:c r="E15" s="44"/>
      <x:c r="F15" s="44"/>
      <x:c r="G15" s="176"/>
      <x:c r="H15" s="176"/>
      <x:c r="I15" s="38"/>
      <x:c r="J15" s="38"/>
      <x:c r="K15" s="36"/>
      <x:c r="L15" s="153"/>
      <x:c r="M15" s="154"/>
      <x:c r="N15" s="255"/>
      <x:c r="O15" s="87">
        <x:v>9</x:v>
      </x:c>
      <x:c r="P15" s="121" t="s">
        <x:v>263</x:v>
      </x:c>
      <x:c r="Q15" s="121" t="s">
        <x:v>739</x:v>
      </x:c>
      <x:c r="R15" s="90"/>
      <x:c r="S15" s="20">
        <x:v>8</x:v>
      </x:c>
    </x:row>
    <x:row r="16" spans="1:19" ht="16.949999999999999" customHeight="1">
      <x:c r="A16" s="241" t="s">
        <x:v>479</x:v>
      </x:c>
      <x:c r="B16" s="242"/>
      <x:c r="C16" s="242"/>
      <x:c r="D16" s="37"/>
      <x:c r="E16" s="48"/>
      <x:c r="F16" s="44"/>
      <x:c r="G16" s="176"/>
      <x:c r="H16" s="176"/>
      <x:c r="I16" s="38"/>
      <x:c r="J16" s="48"/>
      <x:c r="K16" s="38"/>
      <x:c r="L16" s="242"/>
      <x:c r="M16" s="242"/>
      <x:c r="N16" s="246"/>
      <x:c r="O16" s="3">
        <x:v>10</x:v>
      </x:c>
      <x:c r="P16" s="121" t="s">
        <x:v>172</x:v>
      </x:c>
      <x:c r="Q16" s="121" t="s">
        <x:v>738</x:v>
      </x:c>
      <x:c r="R16" s="29"/>
      <x:c r="S16" s="20">
        <x:v>9</x:v>
      </x:c>
    </x:row>
    <x:row r="17" spans="1:19" ht="16.949999999999999" customHeight="1">
      <x:c r="A17" s="243"/>
      <x:c r="B17" s="244"/>
      <x:c r="C17" s="244"/>
      <x:c r="D17" s="37"/>
      <x:c r="F17" s="37"/>
      <x:c r="G17" s="81" t="s">
        <x:v>304</x:v>
      </x:c>
      <x:c r="I17" s="38"/>
      <x:c r="K17" s="38"/>
      <x:c r="L17" s="244"/>
      <x:c r="M17" s="244"/>
      <x:c r="N17" s="247"/>
      <x:c r="O17" s="2">
        <x:v>8</x:v>
      </x:c>
      <x:c r="P17" s="122" t="s">
        <x:v>279</x:v>
      </x:c>
      <x:c r="Q17" s="122" t="s">
        <x:v>740</x:v>
      </x:c>
      <x:c r="R17" s="50"/>
      <x:c r="S17" s="20">
        <x:v>10</x:v>
      </x:c>
    </x:row>
    <x:row r="18" spans="1:17">
      <x:c r="A18" s="233">
        <x:v>3</x:v>
      </x:c>
      <x:c r="B18" s="233" t="str">
        <x:f>VLOOKUP(A18,$O$7:Q38,2,FALSE)</x:f>
        <x:v>안산시</x:v>
      </x:c>
      <x:c r="C18" s="233" t="str">
        <x:f>VLOOKUP(A18,$O$7:$Q$27,3,FALSE)</x:f>
        <x:v>장춘동. 서영호.</x:v>
      </x:c>
      <x:c r="D18" s="48"/>
      <x:c r="F18" s="37"/>
      <x:c r="G18" s="176" t="s">
        <x:v>468</x:v>
      </x:c>
      <x:c r="H18" s="176"/>
      <x:c r="I18" s="38"/>
      <x:c r="K18" s="38"/>
      <x:c r="L18" s="209" t="str">
        <x:f>VLOOKUP(N18,$O$7:$Q$27,3,FALSE)</x:f>
        <x:v>전종덕. 문찬경.</x:v>
      </x:c>
      <x:c r="M18" s="209" t="str">
        <x:f>VLOOKUP(N18,$O$7:Q35,2,FALSE)</x:f>
        <x:v>안양시</x:v>
      </x:c>
      <x:c r="N18" s="209">
        <x:v>9</x:v>
      </x:c>
      <x:c r="O18" s="20"/>
      <x:c r="P18" s="20"/>
      <x:c r="Q18" s="20"/>
    </x:row>
    <x:row r="19" spans="1:17">
      <x:c r="A19" s="234"/>
      <x:c r="B19" s="234"/>
      <x:c r="C19" s="234"/>
      <x:c r="F19" s="37"/>
      <x:c r="G19" s="176"/>
      <x:c r="H19" s="176"/>
      <x:c r="I19" s="38"/>
      <x:c r="K19" s="39"/>
      <x:c r="L19" s="209"/>
      <x:c r="M19" s="209"/>
      <x:c r="N19" s="209"/>
      <x:c r="O19" s="20"/>
      <x:c r="P19" s="20"/>
      <x:c r="Q19" s="20"/>
    </x:row>
    <x:row r="20" spans="5:17">
      <x:c r="E20" s="176" t="s">
        <x:v>324</x:v>
      </x:c>
      <x:c r="F20" s="177"/>
      <x:c r="I20" s="175" t="s">
        <x:v>384</x:v>
      </x:c>
      <x:c r="J20" s="176"/>
      <x:c r="O20" s="20"/>
      <x:c r="P20" s="20"/>
      <x:c r="Q20" s="20"/>
    </x:row>
    <x:row r="21" spans="5:16">
      <x:c r="E21" s="176"/>
      <x:c r="F21" s="177"/>
      <x:c r="G21" s="36"/>
      <x:c r="H21" s="39"/>
      <x:c r="I21" s="175"/>
      <x:c r="J21" s="176"/>
      <x:c r="O21" s="20"/>
      <x:c r="P21" s="20"/>
    </x:row>
    <x:row r="22" spans="1:16" ht="16.5" customHeight="1">
      <x:c r="A22" s="233">
        <x:v>4</x:v>
      </x:c>
      <x:c r="B22" s="233" t="str">
        <x:f>VLOOKUP(A22,$O$7:Q42,2,FALSE)</x:f>
        <x:v>부천시</x:v>
      </x:c>
      <x:c r="C22" s="233" t="str">
        <x:f>VLOOKUP(A22,$O$7:$Q$27,3,FALSE)</x:f>
        <x:v>채성일. 조   원.</x:v>
      </x:c>
      <x:c r="D22" s="34"/>
      <x:c r="F22" s="37"/>
      <x:c r="I22" s="38"/>
      <x:c r="L22" s="209" t="str">
        <x:f>VLOOKUP(N22,$O$7:$Q$27,3,FALSE)</x:f>
        <x:v>강완순. 남상열.</x:v>
      </x:c>
      <x:c r="M22" s="209" t="str">
        <x:f>VLOOKUP(N22,$O$7:Q39,2,FALSE)</x:f>
        <x:v>화성시</x:v>
      </x:c>
      <x:c r="N22" s="209">
        <x:v>8</x:v>
      </x:c>
      <x:c r="O22" s="20"/>
      <x:c r="P22" s="20"/>
    </x:row>
    <x:row r="23" spans="1:14" ht="16.5" customHeight="1">
      <x:c r="A23" s="234"/>
      <x:c r="B23" s="234"/>
      <x:c r="C23" s="234"/>
      <x:c r="D23" s="35"/>
      <x:c r="F23" s="37"/>
      <x:c r="G23" s="81" t="s">
        <x:v>524</x:v>
      </x:c>
      <x:c r="I23" s="38"/>
      <x:c r="K23" s="36"/>
      <x:c r="L23" s="209"/>
      <x:c r="M23" s="209"/>
      <x:c r="N23" s="254"/>
    </x:row>
    <x:row r="24" spans="1:14">
      <x:c r="A24" s="241"/>
      <x:c r="B24" s="242"/>
      <x:c r="C24" s="242"/>
      <x:c r="D24" s="37"/>
      <x:c r="F24" s="37"/>
      <x:c r="G24" s="176" t="s">
        <x:v>374</x:v>
      </x:c>
      <x:c r="H24" s="176"/>
      <x:c r="I24" s="38"/>
      <x:c r="K24" s="38"/>
      <x:c r="L24" s="242" t="s">
        <x:v>369</x:v>
      </x:c>
      <x:c r="M24" s="242"/>
      <x:c r="N24" s="242"/>
    </x:row>
    <x:row r="25" spans="1:14">
      <x:c r="A25" s="243"/>
      <x:c r="B25" s="244"/>
      <x:c r="C25" s="244"/>
      <x:c r="D25" s="37"/>
      <x:c r="E25" s="39"/>
      <x:c r="F25" s="37"/>
      <x:c r="G25" s="176"/>
      <x:c r="H25" s="176"/>
      <x:c r="I25" s="38"/>
      <x:c r="J25" s="36"/>
      <x:c r="K25" s="38"/>
      <x:c r="L25" s="244"/>
      <x:c r="M25" s="244"/>
      <x:c r="N25" s="244"/>
    </x:row>
    <x:row r="26" spans="1:14">
      <x:c r="A26" s="159"/>
      <x:c r="B26" s="151" t="s">
        <x:v>270</x:v>
      </x:c>
      <x:c r="C26" s="152"/>
      <x:c r="D26" s="48"/>
      <x:c r="E26" s="37"/>
      <x:c r="F26" s="37"/>
      <x:c r="I26" s="38"/>
      <x:c r="J26" s="38"/>
      <x:c r="K26" s="34"/>
      <x:c r="L26" s="209" t="str">
        <x:f>VLOOKUP(N26,$O$7:$Q$27,3,FALSE)</x:f>
        <x:v>안진수. 신석기.</x:v>
      </x:c>
      <x:c r="M26" s="209" t="str">
        <x:f>VLOOKUP(N26,$O$7:Q43,2,FALSE)</x:f>
        <x:v>성남시</x:v>
      </x:c>
      <x:c r="N26" s="209">
        <x:v>7</x:v>
      </x:c>
    </x:row>
    <x:row r="27" spans="1:14">
      <x:c r="A27" s="160"/>
      <x:c r="B27" s="153"/>
      <x:c r="C27" s="154"/>
      <x:c r="D27" s="36"/>
      <x:c r="E27" s="37"/>
      <x:c r="F27" s="37"/>
      <x:c r="I27" s="38"/>
      <x:c r="J27" s="38"/>
      <x:c r="L27" s="209"/>
      <x:c r="M27" s="209"/>
      <x:c r="N27" s="209"/>
    </x:row>
    <x:row r="28" spans="1:14">
      <x:c r="A28" s="178"/>
      <x:c r="B28" s="202"/>
      <x:c r="C28" s="202"/>
      <x:c r="D28" s="176" t="s">
        <x:v>358</x:v>
      </x:c>
      <x:c r="E28" s="177"/>
      <x:c r="F28" s="41"/>
      <x:c r="I28" s="48"/>
      <x:c r="J28" s="176" t="s">
        <x:v>359</x:v>
      </x:c>
      <x:c r="K28" s="176"/>
      <x:c r="L28" s="202"/>
      <x:c r="M28" s="202"/>
      <x:c r="N28" s="202"/>
    </x:row>
    <x:row r="29" spans="1:14">
      <x:c r="A29" s="182"/>
      <x:c r="B29" s="183"/>
      <x:c r="C29" s="183"/>
      <x:c r="D29" s="176"/>
      <x:c r="E29" s="177"/>
      <x:c r="F29" s="36"/>
      <x:c r="I29" s="39"/>
      <x:c r="J29" s="176"/>
      <x:c r="K29" s="176"/>
      <x:c r="L29" s="183"/>
      <x:c r="M29" s="183"/>
      <x:c r="N29" s="183"/>
    </x:row>
    <x:row r="30" spans="1:14">
      <x:c r="A30" s="233">
        <x:v>5</x:v>
      </x:c>
      <x:c r="B30" s="233" t="str">
        <x:f>VLOOKUP(A30,$O$7:Q50,2,FALSE)</x:f>
        <x:v>군포시</x:v>
      </x:c>
      <x:c r="C30" s="233" t="str">
        <x:f>VLOOKUP(A30,$O$7:$Q$27,3,FALSE)</x:f>
        <x:v>조준구. 손명철.</x:v>
      </x:c>
      <x:c r="E30" s="37"/>
      <x:c r="F30" s="38"/>
      <x:c r="J30" s="38"/>
      <x:c r="L30" s="209" t="str">
        <x:f>VLOOKUP(N30,$O$7:$Q$27,3,FALSE)</x:f>
        <x:v>신명현. 이춘호.</x:v>
      </x:c>
      <x:c r="M30" s="209" t="str">
        <x:f>VLOOKUP(N30,$O$7:Q47,2,FALSE)</x:f>
        <x:v>수원시</x:v>
      </x:c>
      <x:c r="N30" s="209">
        <x:v>6</x:v>
      </x:c>
    </x:row>
    <x:row r="31" spans="1:14">
      <x:c r="A31" s="234"/>
      <x:c r="B31" s="234"/>
      <x:c r="C31" s="234"/>
      <x:c r="D31" s="35"/>
      <x:c r="E31" s="44"/>
      <x:c r="F31" s="38"/>
      <x:c r="J31" s="38"/>
      <x:c r="K31" s="36"/>
      <x:c r="L31" s="209"/>
      <x:c r="M31" s="209"/>
      <x:c r="N31" s="209"/>
    </x:row>
    <x:row r="32" spans="1:14">
      <x:c r="A32" s="241"/>
      <x:c r="B32" s="242"/>
      <x:c r="C32" s="242"/>
      <x:c r="D32" s="37"/>
      <x:c r="E32" s="48"/>
      <x:c r="F32" s="38"/>
      <x:c r="J32" s="48"/>
      <x:c r="K32" s="38"/>
      <x:c r="L32" s="242"/>
      <x:c r="M32" s="242"/>
      <x:c r="N32" s="242"/>
    </x:row>
    <x:row r="33" spans="1:14">
      <x:c r="A33" s="243"/>
      <x:c r="B33" s="244"/>
      <x:c r="C33" s="244"/>
      <x:c r="D33" s="37"/>
      <x:c r="K33" s="38"/>
      <x:c r="L33" s="244"/>
      <x:c r="M33" s="244"/>
      <x:c r="N33" s="244"/>
    </x:row>
    <x:row r="34" spans="1:14" ht="16.949999999999999" customHeight="1">
      <x:c r="A34" s="159"/>
      <x:c r="B34" s="151" t="s">
        <x:v>270</x:v>
      </x:c>
      <x:c r="C34" s="152"/>
      <x:c r="D34" s="48"/>
      <x:c r="K34" s="38"/>
      <x:c r="L34" s="151" t="s">
        <x:v>270</x:v>
      </x:c>
      <x:c r="M34" s="152"/>
      <x:c r="N34" s="253"/>
    </x:row>
    <x:row r="35" spans="1:14" ht="16.949999999999999" customHeight="1">
      <x:c r="A35" s="160"/>
      <x:c r="B35" s="153"/>
      <x:c r="C35" s="154"/>
      <x:c r="K35" s="39"/>
      <x:c r="L35" s="153"/>
      <x:c r="M35" s="154"/>
      <x:c r="N35" s="253"/>
    </x:row>
  </x:sheetData>
  <x:sortState columnSort="0" caseSensitive="0" ref="Q22:Q29">
    <x:sortCondition descending="0" sortBy="value" ref="Q8"/>
  </x:sortState>
  <x:mergeCells count="69">
    <x:mergeCell ref="L10:L11"/>
    <x:mergeCell ref="M10:M11"/>
    <x:mergeCell ref="L34:M35"/>
    <x:mergeCell ref="N34:N35"/>
    <x:mergeCell ref="L30:L31"/>
    <x:mergeCell ref="M30:M31"/>
    <x:mergeCell ref="N30:N31"/>
    <x:mergeCell ref="N22:N23"/>
    <x:mergeCell ref="L32:N33"/>
    <x:mergeCell ref="L28:N29"/>
    <x:mergeCell ref="N18:N19"/>
    <x:mergeCell ref="L22:L23"/>
    <x:mergeCell ref="M22:M23"/>
    <x:mergeCell ref="L24:N25"/>
    <x:mergeCell ref="L26:L27"/>
    <x:mergeCell ref="M26:M27"/>
    <x:mergeCell ref="B34:C35"/>
    <x:mergeCell ref="A34:A35"/>
    <x:mergeCell ref="A30:A31"/>
    <x:mergeCell ref="B30:B31"/>
    <x:mergeCell ref="C30:C31"/>
    <x:mergeCell ref="A32:C33"/>
    <x:mergeCell ref="A8:C9"/>
    <x:mergeCell ref="L8:N9"/>
    <x:mergeCell ref="G10:H11"/>
    <x:mergeCell ref="A1:N1"/>
    <x:mergeCell ref="A2:N2"/>
    <x:mergeCell ref="B3:D3"/>
    <x:mergeCell ref="G3:H3"/>
    <x:mergeCell ref="K3:M3"/>
    <x:mergeCell ref="B6:C7"/>
    <x:mergeCell ref="A6:A7"/>
    <x:mergeCell ref="A10:A11"/>
    <x:mergeCell ref="B10:B11"/>
    <x:mergeCell ref="C10:C11"/>
    <x:mergeCell ref="L6:M7"/>
    <x:mergeCell ref="N6:N7"/>
    <x:mergeCell ref="N10:N11"/>
    <x:mergeCell ref="A12:C13"/>
    <x:mergeCell ref="D12:E13"/>
    <x:mergeCell ref="J12:K13"/>
    <x:mergeCell ref="L12:N13"/>
    <x:mergeCell ref="A14:A15"/>
    <x:mergeCell ref="B14:B15"/>
    <x:mergeCell ref="C14:C15"/>
    <x:mergeCell ref="N14:N15"/>
    <x:mergeCell ref="G15:H16"/>
    <x:mergeCell ref="A16:C17"/>
    <x:mergeCell ref="L16:N17"/>
    <x:mergeCell ref="L14:M15"/>
    <x:mergeCell ref="N26:N27"/>
    <x:mergeCell ref="B26:C27"/>
    <x:mergeCell ref="A18:A19"/>
    <x:mergeCell ref="B18:B19"/>
    <x:mergeCell ref="C18:C19"/>
    <x:mergeCell ref="L18:L19"/>
    <x:mergeCell ref="M18:M19"/>
    <x:mergeCell ref="G18:H19"/>
    <x:mergeCell ref="E20:F21"/>
    <x:mergeCell ref="I20:J21"/>
    <x:mergeCell ref="A28:C29"/>
    <x:mergeCell ref="D28:E29"/>
    <x:mergeCell ref="J28:K29"/>
    <x:mergeCell ref="G24:H25"/>
    <x:mergeCell ref="A22:A23"/>
    <x:mergeCell ref="B22:B23"/>
    <x:mergeCell ref="C22:C23"/>
    <x:mergeCell ref="A24:C25"/>
    <x:mergeCell ref="A26:A27"/>
  </x:mergeCells>
  <x:pageMargins left="0.69972223043441772" right="0.69972223043441772" top="0.75" bottom="0.75" header="0.30000001192092896" footer="0.30000001192092896"/>
  <x:pageSetup paperSize="9" scale="77" firstPageNumber="1" fitToWidth="1" fitToHeight="1" orientation="landscape" usePrinterDefaults="1" blackAndWhite="0" draft="0" useFirstPageNumber="0" horizontalDpi="600" verticalDpi="600" copies="1"/>
</x:worksheet>
</file>

<file path=xl/worksheets/sheet1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7">
    <x:pageSetUpPr autoPageBreaks="1" fitToPage="1"/>
  </x:sheetPr>
  <x:dimension ref="A1:S35"/>
  <x:sheetViews>
    <x:sheetView showGridLines="0" view="pageBreakPreview" topLeftCell="A4" zoomScaleNormal="100" zoomScaleSheetLayoutView="100" workbookViewId="0">
      <x:selection activeCell="P27" activeCellId="0" sqref="P27:P27"/>
    </x:sheetView>
  </x:sheetViews>
  <x:sheetFormatPr defaultColWidth="8.69921875" defaultRowHeight="16.399999999999999"/>
  <x:cols>
    <x:col min="1" max="1" width="8.69921875" style="1" bestFit="1" customWidth="1"/>
    <x:col min="3" max="3" width="20.69921875" style="1" customWidth="1"/>
    <x:col min="4" max="4" width="9.69921875" style="1" customWidth="1"/>
    <x:col min="5" max="10" width="10.09765625" style="1" customWidth="1"/>
    <x:col min="11" max="11" width="9.69921875" style="1" customWidth="1"/>
    <x:col min="12" max="12" width="20.69921875" style="1" customWidth="1"/>
    <x:col min="14" max="14" width="8.69921875" style="1" bestFit="1" customWidth="1"/>
    <x:col min="15" max="15" width="10.59765625" style="1" customWidth="1"/>
    <x:col min="16" max="16" width="15.59765625" style="1" customWidth="1"/>
    <x:col min="17" max="17" width="25.59765625" style="1" customWidth="1"/>
    <x:col min="18" max="18" width="10.59765625" style="1" customWidth="1"/>
    <x:col min="19" max="19" width="5.796875" style="20" customWidth="1"/>
  </x:cols>
  <x:sheetData>
    <x:row r="1" spans="1:14" ht="65.700000000000003" customHeight="1">
      <x:c r="A1" s="163" t="s">
        <x:v>623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699999999999999" customHeight="1">
      <x:c r="A6" s="159"/>
      <x:c r="B6" s="151" t="s">
        <x:v>270</x:v>
      </x:c>
      <x:c r="C6" s="152"/>
      <x:c r="D6" s="34"/>
      <x:c r="L6" s="151" t="s">
        <x:v>270</x:v>
      </x:c>
      <x:c r="M6" s="152"/>
      <x:c r="N6" s="149"/>
    </x:row>
    <x:row r="7" spans="1:18" ht="17.699999999999999" customHeight="1">
      <x:c r="A7" s="160"/>
      <x:c r="B7" s="153"/>
      <x:c r="C7" s="154"/>
      <x:c r="D7" s="35"/>
      <x:c r="K7" s="36"/>
      <x:c r="L7" s="153"/>
      <x:c r="M7" s="154"/>
      <x:c r="N7" s="150"/>
      <x:c r="O7" s="127" t="s">
        <x:v>269</x:v>
      </x:c>
      <x:c r="P7" s="128" t="s">
        <x:v>275</x:v>
      </x:c>
      <x:c r="Q7" s="128" t="s">
        <x:v>171</x:v>
      </x:c>
      <x:c r="R7" s="134" t="s">
        <x:v>535</x:v>
      </x:c>
    </x:row>
    <x:row r="8" spans="1:19">
      <x:c r="A8" s="242"/>
      <x:c r="B8" s="242"/>
      <x:c r="C8" s="242"/>
      <x:c r="D8" s="37"/>
      <x:c r="K8" s="38"/>
      <x:c r="L8" s="242"/>
      <x:c r="M8" s="242"/>
      <x:c r="N8" s="242"/>
      <x:c r="O8" s="125">
        <x:v>3</x:v>
      </x:c>
      <x:c r="P8" s="123" t="s">
        <x:v>183</x:v>
      </x:c>
      <x:c r="Q8" s="123" t="s">
        <x:v>647</x:v>
      </x:c>
      <x:c r="R8" s="133"/>
      <x:c r="S8" s="20">
        <x:v>1</x:v>
      </x:c>
    </x:row>
    <x:row r="9" spans="1:19">
      <x:c r="A9" s="244"/>
      <x:c r="B9" s="244"/>
      <x:c r="C9" s="244"/>
      <x:c r="D9" s="37"/>
      <x:c r="E9" s="39"/>
      <x:c r="J9" s="36"/>
      <x:c r="K9" s="38"/>
      <x:c r="L9" s="244"/>
      <x:c r="M9" s="244"/>
      <x:c r="N9" s="244"/>
      <x:c r="O9" s="87">
        <x:v>1</x:v>
      </x:c>
      <x:c r="P9" s="121" t="s">
        <x:v>169</x:v>
      </x:c>
      <x:c r="Q9" s="121" t="s">
        <x:v>128</x:v>
      </x:c>
      <x:c r="R9" s="131" t="s">
        <x:v>169</x:v>
      </x:c>
      <x:c r="S9" s="20">
        <x:v>2</x:v>
      </x:c>
    </x:row>
    <x:row r="10" spans="1:19">
      <x:c r="A10" s="155">
        <x:v>1</x:v>
      </x:c>
      <x:c r="B10" s="233" t="str">
        <x:f>VLOOKUP(A10,$O$7:Q28,2,FALSE)</x:f>
        <x:v>성남시</x:v>
      </x:c>
      <x:c r="C10" s="233" t="str">
        <x:f>VLOOKUP(A10,$O$7:$Q$25,3,FALSE)</x:f>
        <x:v>안진수. 신석기. 구명회.</x:v>
      </x:c>
      <x:c r="D10" s="48"/>
      <x:c r="E10" s="37"/>
      <x:c r="J10" s="38"/>
      <x:c r="K10" s="34"/>
      <x:c r="L10" s="233" t="str">
        <x:f>VLOOKUP(N10,$O$7:$Q$25,3,FALSE)</x:f>
        <x:v>신명현. 이춘호. 전진우.</x:v>
      </x:c>
      <x:c r="M10" s="233" t="str">
        <x:f>VLOOKUP(N10,$O$7:Q25,2,FALSE)</x:f>
        <x:v>수원시</x:v>
      </x:c>
      <x:c r="N10" s="155">
        <x:v>9</x:v>
      </x:c>
      <x:c r="O10" s="87">
        <x:v>5</x:v>
      </x:c>
      <x:c r="P10" s="121" t="s">
        <x:v>155</x:v>
      </x:c>
      <x:c r="Q10" s="121" t="s">
        <x:v>127</x:v>
      </x:c>
      <x:c r="R10" s="131"/>
      <x:c r="S10" s="20">
        <x:v>3</x:v>
      </x:c>
    </x:row>
    <x:row r="11" spans="1:19">
      <x:c r="A11" s="156"/>
      <x:c r="B11" s="234"/>
      <x:c r="C11" s="234"/>
      <x:c r="D11" s="36"/>
      <x:c r="E11" s="37"/>
      <x:c r="G11" s="176"/>
      <x:c r="H11" s="176"/>
      <x:c r="J11" s="38"/>
      <x:c r="L11" s="234"/>
      <x:c r="M11" s="234"/>
      <x:c r="N11" s="156"/>
      <x:c r="O11" s="87">
        <x:v>9</x:v>
      </x:c>
      <x:c r="P11" s="121" t="s">
        <x:v>153</x:v>
      </x:c>
      <x:c r="Q11" s="121" t="s">
        <x:v>123</x:v>
      </x:c>
      <x:c r="R11" s="131"/>
      <x:c r="S11" s="20">
        <x:v>4</x:v>
      </x:c>
    </x:row>
    <x:row r="12" spans="1:19">
      <x:c r="A12" s="202"/>
      <x:c r="B12" s="202"/>
      <x:c r="C12" s="202"/>
      <x:c r="D12" s="238" t="s">
        <x:v>313</x:v>
      </x:c>
      <x:c r="E12" s="237"/>
      <x:c r="G12" s="176"/>
      <x:c r="H12" s="176"/>
      <x:c r="J12" s="236" t="s">
        <x:v>402</x:v>
      </x:c>
      <x:c r="K12" s="238"/>
      <x:c r="L12" s="202"/>
      <x:c r="M12" s="202"/>
      <x:c r="N12" s="202"/>
      <x:c r="O12" s="87">
        <x:v>4</x:v>
      </x:c>
      <x:c r="P12" s="121" t="s">
        <x:v>293</x:v>
      </x:c>
      <x:c r="Q12" s="121" t="s">
        <x:v>126</x:v>
      </x:c>
      <x:c r="R12" s="131"/>
      <x:c r="S12" s="20">
        <x:v>5</x:v>
      </x:c>
    </x:row>
    <x:row r="13" spans="1:19">
      <x:c r="A13" s="183"/>
      <x:c r="B13" s="183"/>
      <x:c r="C13" s="183"/>
      <x:c r="D13" s="238"/>
      <x:c r="E13" s="237"/>
      <x:c r="F13" s="39"/>
      <x:c r="I13" s="36"/>
      <x:c r="J13" s="236"/>
      <x:c r="K13" s="238"/>
      <x:c r="L13" s="183"/>
      <x:c r="M13" s="183"/>
      <x:c r="N13" s="183"/>
      <x:c r="O13" s="87">
        <x:v>2</x:v>
      </x:c>
      <x:c r="P13" s="121" t="s">
        <x:v>257</x:v>
      </x:c>
      <x:c r="Q13" s="121" t="s">
        <x:v>124</x:v>
      </x:c>
      <x:c r="R13" s="131"/>
      <x:c r="S13" s="20">
        <x:v>6</x:v>
      </x:c>
    </x:row>
    <x:row r="14" spans="1:19" ht="16.949999999999999" customHeight="1">
      <x:c r="A14" s="155">
        <x:v>2</x:v>
      </x:c>
      <x:c r="B14" s="233" t="str">
        <x:f>VLOOKUP(A14,$O$7:Q32,2,FALSE)</x:f>
        <x:v>안산시</x:v>
      </x:c>
      <x:c r="C14" s="233" t="str">
        <x:f>VLOOKUP(A14,$O$7:$Q$25,3,FALSE)</x:f>
        <x:v>장춘동. 이계곤. 서영호.</x:v>
      </x:c>
      <x:c r="E14" s="37"/>
      <x:c r="F14" s="37"/>
      <x:c r="G14" s="176"/>
      <x:c r="H14" s="176"/>
      <x:c r="I14" s="38"/>
      <x:c r="J14" s="38"/>
      <x:c r="L14" s="151" t="s">
        <x:v>270</x:v>
      </x:c>
      <x:c r="M14" s="152"/>
      <x:c r="N14" s="149"/>
      <x:c r="O14" s="87">
        <x:v>6</x:v>
      </x:c>
      <x:c r="P14" s="121" t="s">
        <x:v>263</x:v>
      </x:c>
      <x:c r="Q14" s="121" t="s">
        <x:v>125</x:v>
      </x:c>
      <x:c r="R14" s="131"/>
      <x:c r="S14" s="20">
        <x:v>7</x:v>
      </x:c>
    </x:row>
    <x:row r="15" spans="1:19" ht="17.699999999999999" customHeight="1">
      <x:c r="A15" s="156"/>
      <x:c r="B15" s="234"/>
      <x:c r="C15" s="234"/>
      <x:c r="D15" s="35"/>
      <x:c r="E15" s="37"/>
      <x:c r="F15" s="37"/>
      <x:c r="G15" s="176"/>
      <x:c r="H15" s="176"/>
      <x:c r="I15" s="38"/>
      <x:c r="J15" s="38"/>
      <x:c r="K15" s="36"/>
      <x:c r="L15" s="153"/>
      <x:c r="M15" s="154"/>
      <x:c r="N15" s="150"/>
      <x:c r="O15" s="87">
        <x:v>8</x:v>
      </x:c>
      <x:c r="P15" s="121" t="s">
        <x:v>172</x:v>
      </x:c>
      <x:c r="Q15" s="121" t="s">
        <x:v>122</x:v>
      </x:c>
      <x:c r="R15" s="131"/>
      <x:c r="S15" s="20">
        <x:v>8</x:v>
      </x:c>
    </x:row>
    <x:row r="16" spans="1:19" ht="16.949999999999999" customHeight="1">
      <x:c r="A16" s="256" t="s">
        <x:v>484</x:v>
      </x:c>
      <x:c r="B16" s="256"/>
      <x:c r="C16" s="256"/>
      <x:c r="D16" s="37"/>
      <x:c r="E16" s="48"/>
      <x:c r="F16" s="37"/>
      <x:c r="I16" s="38"/>
      <x:c r="J16" s="48"/>
      <x:c r="K16" s="38"/>
      <x:c r="L16" s="242"/>
      <x:c r="M16" s="242"/>
      <x:c r="N16" s="242"/>
      <x:c r="O16" s="89">
        <x:v>7</x:v>
      </x:c>
      <x:c r="P16" s="122" t="s">
        <x:v>279</x:v>
      </x:c>
      <x:c r="Q16" s="122" t="s">
        <x:v>129</x:v>
      </x:c>
      <x:c r="R16" s="132"/>
      <x:c r="S16" s="20">
        <x:v>9</x:v>
      </x:c>
    </x:row>
    <x:row r="17" spans="1:15">
      <x:c r="A17" s="257"/>
      <x:c r="B17" s="257"/>
      <x:c r="C17" s="257"/>
      <x:c r="D17" s="37"/>
      <x:c r="F17" s="37"/>
      <x:c r="I17" s="38"/>
      <x:c r="K17" s="38"/>
      <x:c r="L17" s="244"/>
      <x:c r="M17" s="244"/>
      <x:c r="N17" s="244"/>
      <x:c r="O17" s="20"/>
    </x:row>
    <x:row r="18" spans="1:14">
      <x:c r="A18" s="155">
        <x:v>3</x:v>
      </x:c>
      <x:c r="B18" s="233" t="str">
        <x:f>VLOOKUP(A18,$O$7:Q36,2,FALSE)</x:f>
        <x:v>부천시</x:v>
      </x:c>
      <x:c r="C18" s="233" t="str">
        <x:f>VLOOKUP(A18,$O$7:$Q$25,3,FALSE)</x:f>
        <x:v>채성일. 조   원. 이운학.</x:v>
      </x:c>
      <x:c r="D18" s="48"/>
      <x:c r="F18" s="37"/>
      <x:c r="G18" s="176" t="s">
        <x:v>304</x:v>
      </x:c>
      <x:c r="H18" s="176"/>
      <x:c r="I18" s="38"/>
      <x:c r="K18" s="38"/>
      <x:c r="L18" s="233" t="str">
        <x:f>VLOOKUP(N18,$O$7:$Q$25,3,FALSE)</x:f>
        <x:v>김봉채. 송병곤. 신오선.</x:v>
      </x:c>
      <x:c r="M18" s="233" t="str">
        <x:f>VLOOKUP(N18,$O$7:Q33,2,FALSE)</x:f>
        <x:v>용인시</x:v>
      </x:c>
      <x:c r="N18" s="155">
        <x:v>8</x:v>
      </x:c>
    </x:row>
    <x:row r="19" spans="1:14">
      <x:c r="A19" s="156"/>
      <x:c r="B19" s="234"/>
      <x:c r="C19" s="234"/>
      <x:c r="F19" s="37"/>
      <x:c r="G19" s="176" t="s">
        <x:v>395</x:v>
      </x:c>
      <x:c r="H19" s="176"/>
      <x:c r="I19" s="38"/>
      <x:c r="K19" s="39"/>
      <x:c r="L19" s="234"/>
      <x:c r="M19" s="234"/>
      <x:c r="N19" s="156"/>
    </x:row>
    <x:row r="20" spans="1:10">
      <x:c r="A20" s="20"/>
      <x:c r="E20" s="176" t="s">
        <x:v>457</x:v>
      </x:c>
      <x:c r="F20" s="177"/>
      <x:c r="I20" s="175" t="s">
        <x:v>339</x:v>
      </x:c>
      <x:c r="J20" s="176"/>
    </x:row>
    <x:row r="21" spans="1:10">
      <x:c r="A21" s="20"/>
      <x:c r="E21" s="176"/>
      <x:c r="F21" s="177"/>
      <x:c r="G21" s="36"/>
      <x:c r="H21" s="39"/>
      <x:c r="I21" s="175"/>
      <x:c r="J21" s="176"/>
    </x:row>
    <x:row r="22" spans="1:14">
      <x:c r="A22" s="233">
        <x:v>4</x:v>
      </x:c>
      <x:c r="B22" s="233" t="str">
        <x:f>VLOOKUP(A22,$O$7:Q40,2,FALSE)</x:f>
        <x:v>시흥시</x:v>
      </x:c>
      <x:c r="C22" s="233" t="str">
        <x:f>VLOOKUP(A22,$O$7:$Q$25,3,FALSE)</x:f>
        <x:v>김상선. 이승호. 차승현.</x:v>
      </x:c>
      <x:c r="D22" s="34"/>
      <x:c r="F22" s="37"/>
      <x:c r="I22" s="38"/>
      <x:c r="L22" s="233" t="str">
        <x:f>VLOOKUP(N22,$O$7:$Q$25,3,FALSE)</x:f>
        <x:v>강완순. 박을선. 남상열.</x:v>
      </x:c>
      <x:c r="M22" s="233" t="str">
        <x:f>VLOOKUP(N22,$O$7:Q37,2,FALSE)</x:f>
        <x:v>화성시</x:v>
      </x:c>
      <x:c r="N22" s="233">
        <x:v>7</x:v>
      </x:c>
    </x:row>
    <x:row r="23" spans="1:14">
      <x:c r="A23" s="234"/>
      <x:c r="B23" s="234"/>
      <x:c r="C23" s="234"/>
      <x:c r="D23" s="35"/>
      <x:c r="F23" s="37"/>
      <x:c r="G23" s="176" t="s">
        <x:v>547</x:v>
      </x:c>
      <x:c r="H23" s="176"/>
      <x:c r="I23" s="38"/>
      <x:c r="K23" s="36"/>
      <x:c r="L23" s="234"/>
      <x:c r="M23" s="234"/>
      <x:c r="N23" s="182"/>
    </x:row>
    <x:row r="24" spans="1:14">
      <x:c r="A24" s="242"/>
      <x:c r="B24" s="242"/>
      <x:c r="C24" s="242"/>
      <x:c r="D24" s="37"/>
      <x:c r="F24" s="37"/>
      <x:c r="G24" s="176" t="s">
        <x:v>453</x:v>
      </x:c>
      <x:c r="H24" s="176"/>
      <x:c r="I24" s="38"/>
      <x:c r="K24" s="38"/>
      <x:c r="L24" s="242"/>
      <x:c r="M24" s="242"/>
      <x:c r="N24" s="242"/>
    </x:row>
    <x:row r="25" spans="1:14">
      <x:c r="A25" s="244"/>
      <x:c r="B25" s="244"/>
      <x:c r="C25" s="244"/>
      <x:c r="D25" s="37"/>
      <x:c r="E25" s="39"/>
      <x:c r="F25" s="37"/>
      <x:c r="I25" s="38"/>
      <x:c r="J25" s="36"/>
      <x:c r="K25" s="38"/>
      <x:c r="L25" s="244"/>
      <x:c r="M25" s="244"/>
      <x:c r="N25" s="244"/>
    </x:row>
    <x:row r="26" spans="1:14">
      <x:c r="A26" s="159"/>
      <x:c r="B26" s="151" t="s">
        <x:v>270</x:v>
      </x:c>
      <x:c r="C26" s="152"/>
      <x:c r="D26" s="48"/>
      <x:c r="E26" s="37"/>
      <x:c r="F26" s="37"/>
      <x:c r="I26" s="38"/>
      <x:c r="J26" s="38"/>
      <x:c r="K26" s="34"/>
      <x:c r="L26" s="151" t="s">
        <x:v>270</x:v>
      </x:c>
      <x:c r="M26" s="152"/>
      <x:c r="N26" s="149"/>
    </x:row>
    <x:row r="27" spans="1:14">
      <x:c r="A27" s="160"/>
      <x:c r="B27" s="153"/>
      <x:c r="C27" s="154"/>
      <x:c r="D27" s="36"/>
      <x:c r="E27" s="37"/>
      <x:c r="F27" s="37"/>
      <x:c r="I27" s="38"/>
      <x:c r="J27" s="38"/>
      <x:c r="L27" s="153"/>
      <x:c r="M27" s="154"/>
      <x:c r="N27" s="150"/>
    </x:row>
    <x:row r="28" spans="1:14">
      <x:c r="A28" s="202"/>
      <x:c r="B28" s="202"/>
      <x:c r="C28" s="202"/>
      <x:c r="D28" s="238" t="s">
        <x:v>332</x:v>
      </x:c>
      <x:c r="E28" s="237"/>
      <x:c r="F28" s="41"/>
      <x:c r="I28" s="34"/>
      <x:c r="J28" s="236" t="s">
        <x:v>421</x:v>
      </x:c>
      <x:c r="K28" s="238"/>
      <x:c r="L28" s="202"/>
      <x:c r="M28" s="202"/>
      <x:c r="N28" s="202"/>
    </x:row>
    <x:row r="29" spans="1:14">
      <x:c r="A29" s="183"/>
      <x:c r="B29" s="183"/>
      <x:c r="C29" s="183"/>
      <x:c r="D29" s="238"/>
      <x:c r="E29" s="237"/>
      <x:c r="F29" s="28"/>
      <x:c r="I29" s="28"/>
      <x:c r="J29" s="236"/>
      <x:c r="K29" s="238"/>
      <x:c r="L29" s="183"/>
      <x:c r="M29" s="183"/>
      <x:c r="N29" s="183"/>
    </x:row>
    <x:row r="30" spans="1:14">
      <x:c r="A30" s="233">
        <x:v>5</x:v>
      </x:c>
      <x:c r="B30" s="233" t="str">
        <x:f>VLOOKUP(A30,$O$7:Q48,2,FALSE)</x:f>
        <x:v>군포시</x:v>
      </x:c>
      <x:c r="C30" s="233" t="str">
        <x:f>VLOOKUP(A30,$O$7:$Q$25,3,FALSE)</x:f>
        <x:v>송상섭. 손명철. 박영란.</x:v>
      </x:c>
      <x:c r="E30" s="37"/>
      <x:c r="J30" s="38"/>
      <x:c r="L30" s="233" t="str">
        <x:f>VLOOKUP(N30,$O$7:$Q$25,3,FALSE)</x:f>
        <x:v>전종덕. 문찬경. 이명호.</x:v>
      </x:c>
      <x:c r="M30" s="233" t="str">
        <x:f>VLOOKUP(N30,$O$7:Q45,2,FALSE)</x:f>
        <x:v>안양시</x:v>
      </x:c>
      <x:c r="N30" s="233">
        <x:v>6</x:v>
      </x:c>
    </x:row>
    <x:row r="31" spans="1:14">
      <x:c r="A31" s="234"/>
      <x:c r="B31" s="234"/>
      <x:c r="C31" s="234"/>
      <x:c r="D31" s="35"/>
      <x:c r="E31" s="37"/>
      <x:c r="J31" s="38"/>
      <x:c r="K31" s="36"/>
      <x:c r="L31" s="234"/>
      <x:c r="M31" s="234"/>
      <x:c r="N31" s="182"/>
    </x:row>
    <x:row r="32" spans="1:14">
      <x:c r="A32" s="242"/>
      <x:c r="B32" s="242"/>
      <x:c r="C32" s="242"/>
      <x:c r="D32" s="37"/>
      <x:c r="E32" s="48"/>
      <x:c r="J32" s="48"/>
      <x:c r="K32" s="38"/>
      <x:c r="L32" s="242"/>
      <x:c r="M32" s="242"/>
      <x:c r="N32" s="242"/>
    </x:row>
    <x:row r="33" spans="1:14">
      <x:c r="A33" s="244"/>
      <x:c r="B33" s="244"/>
      <x:c r="C33" s="244"/>
      <x:c r="D33" s="37"/>
      <x:c r="K33" s="38"/>
      <x:c r="L33" s="244"/>
      <x:c r="M33" s="244"/>
      <x:c r="N33" s="244"/>
    </x:row>
    <x:row r="34" spans="1:14">
      <x:c r="A34" s="159"/>
      <x:c r="B34" s="151" t="s">
        <x:v>270</x:v>
      </x:c>
      <x:c r="C34" s="152"/>
      <x:c r="D34" s="48"/>
      <x:c r="K34" s="38"/>
      <x:c r="L34" s="151" t="s">
        <x:v>270</x:v>
      </x:c>
      <x:c r="M34" s="152"/>
      <x:c r="N34" s="149"/>
    </x:row>
    <x:row r="35" spans="1:14">
      <x:c r="A35" s="160"/>
      <x:c r="B35" s="153"/>
      <x:c r="C35" s="154"/>
      <x:c r="K35" s="39"/>
      <x:c r="L35" s="153"/>
      <x:c r="M35" s="154"/>
      <x:c r="N35" s="150"/>
    </x:row>
  </x:sheetData>
  <x:sortState columnSort="0" caseSensitive="0" ref="B20:C27">
    <x:sortCondition descending="0" sortBy="value" ref="B19"/>
  </x:sortState>
  <x:mergeCells count="72">
    <x:mergeCell ref="L10:L11"/>
    <x:mergeCell ref="M10:M11"/>
    <x:mergeCell ref="L34:M35"/>
    <x:mergeCell ref="N34:N35"/>
    <x:mergeCell ref="L30:L31"/>
    <x:mergeCell ref="M30:M31"/>
    <x:mergeCell ref="N30:N31"/>
    <x:mergeCell ref="N14:N15"/>
    <x:mergeCell ref="N18:N19"/>
    <x:mergeCell ref="N22:N23"/>
    <x:mergeCell ref="L32:N33"/>
    <x:mergeCell ref="B34:C35"/>
    <x:mergeCell ref="A34:A35"/>
    <x:mergeCell ref="A30:A31"/>
    <x:mergeCell ref="B30:B31"/>
    <x:mergeCell ref="C30:C31"/>
    <x:mergeCell ref="A32:C33"/>
    <x:mergeCell ref="A8:C9"/>
    <x:mergeCell ref="L8:N9"/>
    <x:mergeCell ref="G11:H11"/>
    <x:mergeCell ref="A1:N1"/>
    <x:mergeCell ref="A2:N2"/>
    <x:mergeCell ref="B3:D3"/>
    <x:mergeCell ref="G3:H3"/>
    <x:mergeCell ref="K3:M3"/>
    <x:mergeCell ref="B6:C7"/>
    <x:mergeCell ref="A6:A7"/>
    <x:mergeCell ref="A10:A11"/>
    <x:mergeCell ref="B10:B11"/>
    <x:mergeCell ref="C10:C11"/>
    <x:mergeCell ref="L6:M7"/>
    <x:mergeCell ref="N6:N7"/>
    <x:mergeCell ref="N10:N11"/>
    <x:mergeCell ref="A12:C13"/>
    <x:mergeCell ref="D12:E13"/>
    <x:mergeCell ref="G12:H12"/>
    <x:mergeCell ref="J12:K13"/>
    <x:mergeCell ref="L12:N13"/>
    <x:mergeCell ref="G15:H15"/>
    <x:mergeCell ref="A16:C17"/>
    <x:mergeCell ref="L16:N17"/>
    <x:mergeCell ref="A14:A15"/>
    <x:mergeCell ref="B14:B15"/>
    <x:mergeCell ref="C14:C15"/>
    <x:mergeCell ref="G14:H14"/>
    <x:mergeCell ref="L14:M15"/>
    <x:mergeCell ref="A22:A23"/>
    <x:mergeCell ref="B22:B23"/>
    <x:mergeCell ref="C22:C23"/>
    <x:mergeCell ref="L22:L23"/>
    <x:mergeCell ref="M22:M23"/>
    <x:mergeCell ref="G23:H23"/>
    <x:mergeCell ref="A18:A19"/>
    <x:mergeCell ref="B18:B19"/>
    <x:mergeCell ref="C18:C19"/>
    <x:mergeCell ref="L18:L19"/>
    <x:mergeCell ref="M18:M19"/>
    <x:mergeCell ref="A28:C29"/>
    <x:mergeCell ref="D28:E29"/>
    <x:mergeCell ref="J28:K29"/>
    <x:mergeCell ref="L28:N29"/>
    <x:mergeCell ref="A24:C25"/>
    <x:mergeCell ref="L24:N25"/>
    <x:mergeCell ref="A26:A27"/>
    <x:mergeCell ref="N26:N27"/>
    <x:mergeCell ref="B26:C27"/>
    <x:mergeCell ref="L26:M27"/>
    <x:mergeCell ref="E20:F21"/>
    <x:mergeCell ref="I20:J21"/>
    <x:mergeCell ref="G24:H24"/>
    <x:mergeCell ref="G19:H19"/>
    <x:mergeCell ref="G18:H18"/>
  </x:mergeCells>
  <x:pageMargins left="0.69972223043441772" right="0.69972223043441772" top="0.75" bottom="0.75" header="0.30000001192092896" footer="0.30000001192092896"/>
  <x:pageSetup paperSize="9" scale="76" firstPageNumber="1" fitToWidth="1" fitToHeight="1" orientation="landscape" usePrinterDefaults="1" blackAndWhite="0" draft="0" useFirstPageNumber="0" horizontalDpi="600" verticalDpi="600" copies="1"/>
</x:worksheet>
</file>

<file path=xl/worksheets/sheet1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8">
    <x:pageSetUpPr autoPageBreaks="1" fitToPage="1"/>
  </x:sheetPr>
  <x:dimension ref="A1:S35"/>
  <x:sheetViews>
    <x:sheetView showGridLines="0" view="pageBreakPreview" topLeftCell="A2" zoomScaleNormal="100" zoomScaleSheetLayoutView="100" workbookViewId="0">
      <x:selection activeCell="X13" activeCellId="0" sqref="X13:X13"/>
    </x:sheetView>
  </x:sheetViews>
  <x:sheetFormatPr defaultColWidth="8.69921875" defaultRowHeight="16.399999999999999"/>
  <x:cols>
    <x:col min="1" max="1" width="8.69921875" style="1" bestFit="1" customWidth="1"/>
    <x:col min="4" max="11" width="9.69921875" style="1" customWidth="1"/>
    <x:col min="14" max="15" width="8.69921875" style="1" bestFit="1" customWidth="1"/>
    <x:col min="19" max="19" width="5.796875" style="20" customWidth="1"/>
  </x:cols>
  <x:sheetData>
    <x:row r="1" spans="1:14" ht="39" customHeight="1">
      <x:c r="A1" s="163" t="s">
        <x:v>107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159"/>
      <x:c r="B6" s="151" t="s">
        <x:v>270</x:v>
      </x:c>
      <x:c r="C6" s="152"/>
      <x:c r="D6" s="10"/>
      <x:c r="E6" s="19"/>
      <x:c r="I6" s="19"/>
      <x:c r="J6" s="19"/>
      <x:c r="K6" s="19"/>
      <x:c r="L6" s="151" t="s">
        <x:v>270</x:v>
      </x:c>
      <x:c r="M6" s="152"/>
      <x:c r="N6" s="149"/>
    </x:row>
    <x:row r="7" spans="1:18" ht="17.149999999999999">
      <x:c r="A7" s="160"/>
      <x:c r="B7" s="153"/>
      <x:c r="C7" s="154"/>
      <x:c r="D7" s="11"/>
      <x:c r="E7" s="19"/>
      <x:c r="F7" s="19"/>
      <x:c r="I7" s="19"/>
      <x:c r="J7" s="19"/>
      <x:c r="K7" s="12"/>
      <x:c r="L7" s="153"/>
      <x:c r="M7" s="154"/>
      <x:c r="N7" s="150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219"/>
      <x:c r="B8" s="219"/>
      <x:c r="C8" s="219"/>
      <x:c r="D8" s="13"/>
      <x:c r="E8" s="19"/>
      <x:c r="F8" s="19"/>
      <x:c r="G8" s="19"/>
      <x:c r="H8" s="19"/>
      <x:c r="I8" s="19"/>
      <x:c r="J8" s="19"/>
      <x:c r="K8" s="14"/>
      <x:c r="L8" s="170"/>
      <x:c r="M8" s="170"/>
      <x:c r="N8" s="170"/>
      <x:c r="O8" s="125">
        <x:v>4</x:v>
      </x:c>
      <x:c r="P8" s="123" t="s">
        <x:v>523</x:v>
      </x:c>
      <x:c r="Q8" s="123" t="s">
        <x:v>604</x:v>
      </x:c>
      <x:c r="R8" s="126"/>
      <x:c r="S8" s="20">
        <x:v>1</x:v>
      </x:c>
    </x:row>
    <x:row r="9" spans="1:19">
      <x:c r="A9" s="220"/>
      <x:c r="B9" s="220"/>
      <x:c r="C9" s="220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87">
        <x:v>8</x:v>
      </x:c>
      <x:c r="P9" s="121" t="s">
        <x:v>183</x:v>
      </x:c>
      <x:c r="Q9" s="121" t="s">
        <x:v>608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VLOOKUP(A10,$O$7:Q17,2,FALSE)</x:f>
        <x:v>광주시</x:v>
      </x:c>
      <x:c r="C10" s="155" t="str">
        <x:f>VLOOKUP(A10,$O$7:$Q$17,3,FALSE)</x:f>
        <x:v>유혜진.</x:v>
      </x:c>
      <x:c r="D10" s="15"/>
      <x:c r="E10" s="13"/>
      <x:c r="F10" s="19"/>
      <x:c r="I10" s="19"/>
      <x:c r="J10" s="14"/>
      <x:c r="K10" s="10"/>
      <x:c r="L10" s="155" t="str">
        <x:f>VLOOKUP(N10,$O$7:$Q$17,3,FALSE)</x:f>
        <x:v>김명옥.</x:v>
      </x:c>
      <x:c r="M10" s="172" t="s">
        <x:v>155</x:v>
      </x:c>
      <x:c r="N10" s="155">
        <x:v>9</x:v>
      </x:c>
      <x:c r="O10" s="87">
        <x:v>1</x:v>
      </x:c>
      <x:c r="P10" s="121" t="s">
        <x:v>299</x:v>
      </x:c>
      <x:c r="Q10" s="121" t="s">
        <x:v>602</x:v>
      </x:c>
      <x:c r="R10" s="90" t="s">
        <x:v>187</x:v>
      </x:c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I11" s="19"/>
      <x:c r="J11" s="14"/>
      <x:c r="K11" s="19"/>
      <x:c r="L11" s="156"/>
      <x:c r="M11" s="156"/>
      <x:c r="N11" s="156"/>
      <x:c r="O11" s="87">
        <x:v>9</x:v>
      </x:c>
      <x:c r="P11" s="121" t="s">
        <x:v>155</x:v>
      </x:c>
      <x:c r="Q11" s="121" t="s">
        <x:v>606</x:v>
      </x:c>
      <x:c r="R11" s="90"/>
      <x:c r="S11" s="20">
        <x:v>4</x:v>
      </x:c>
    </x:row>
    <x:row r="12" spans="1:19">
      <x:c r="A12" s="219"/>
      <x:c r="B12" s="219"/>
      <x:c r="C12" s="219"/>
      <x:c r="D12" s="161" t="s">
        <x:v>326</x:v>
      </x:c>
      <x:c r="E12" s="162"/>
      <x:c r="F12" s="19"/>
      <x:c r="I12" s="19"/>
      <x:c r="J12" s="221" t="s">
        <x:v>310</x:v>
      </x:c>
      <x:c r="K12" s="161"/>
      <x:c r="L12" s="219"/>
      <x:c r="M12" s="219"/>
      <x:c r="N12" s="219"/>
      <x:c r="O12" s="87">
        <x:v>7</x:v>
      </x:c>
      <x:c r="P12" s="121" t="s">
        <x:v>153</x:v>
      </x:c>
      <x:c r="Q12" s="121" t="s">
        <x:v>603</x:v>
      </x:c>
      <x:c r="R12" s="90"/>
      <x:c r="S12" s="20">
        <x:v>5</x:v>
      </x:c>
    </x:row>
    <x:row r="13" spans="1:19">
      <x:c r="A13" s="220"/>
      <x:c r="B13" s="220"/>
      <x:c r="C13" s="220"/>
      <x:c r="D13" s="161"/>
      <x:c r="E13" s="162"/>
      <x:c r="F13" s="11"/>
      <x:c r="G13" s="19"/>
      <x:c r="H13" s="19"/>
      <x:c r="I13" s="12"/>
      <x:c r="J13" s="221"/>
      <x:c r="K13" s="161"/>
      <x:c r="L13" s="220"/>
      <x:c r="M13" s="220"/>
      <x:c r="N13" s="220"/>
      <x:c r="O13" s="87">
        <x:v>6</x:v>
      </x:c>
      <x:c r="P13" s="121" t="s">
        <x:v>293</x:v>
      </x:c>
      <x:c r="Q13" s="121" t="s">
        <x:v>607</x:v>
      </x:c>
      <x:c r="R13" s="90" t="s">
        <x:v>293</x:v>
      </x:c>
      <x:c r="S13" s="20">
        <x:v>6</x:v>
      </x:c>
    </x:row>
    <x:row r="14" spans="1:19">
      <x:c r="A14" s="155">
        <x:v>2</x:v>
      </x:c>
      <x:c r="B14" s="155" t="str">
        <x:f>VLOOKUP(A14,$O$7:Q17,2,FALSE)</x:f>
        <x:v>오산시</x:v>
      </x:c>
      <x:c r="C14" s="155" t="str">
        <x:f>VLOOKUP(A14,$O$7:$Q$17,3,FALSE)</x:f>
        <x:v>김주희.</x:v>
      </x:c>
      <x:c r="D14" s="19"/>
      <x:c r="E14" s="13"/>
      <x:c r="F14" s="13"/>
      <x:c r="I14" s="14"/>
      <x:c r="J14" s="14"/>
      <x:c r="K14" s="19"/>
      <x:c r="L14" s="151" t="s">
        <x:v>270</x:v>
      </x:c>
      <x:c r="M14" s="152"/>
      <x:c r="N14" s="149"/>
      <x:c r="O14" s="87">
        <x:v>3</x:v>
      </x:c>
      <x:c r="P14" s="121" t="s">
        <x:v>263</x:v>
      </x:c>
      <x:c r="Q14" s="121" t="s">
        <x:v>610</x:v>
      </x:c>
      <x:c r="R14" s="90"/>
      <x:c r="S14" s="20">
        <x:v>7</x:v>
      </x:c>
    </x:row>
    <x:row r="15" spans="1:19">
      <x:c r="A15" s="156"/>
      <x:c r="B15" s="156"/>
      <x:c r="C15" s="156"/>
      <x:c r="D15" s="11"/>
      <x:c r="E15" s="13"/>
      <x:c r="F15" s="53"/>
      <x:c r="I15" s="14"/>
      <x:c r="J15" s="14"/>
      <x:c r="K15" s="12"/>
      <x:c r="L15" s="153"/>
      <x:c r="M15" s="154"/>
      <x:c r="N15" s="150"/>
      <x:c r="O15" s="87">
        <x:v>2</x:v>
      </x:c>
      <x:c r="P15" s="121" t="s">
        <x:v>255</x:v>
      </x:c>
      <x:c r="Q15" s="121" t="s">
        <x:v>601</x:v>
      </x:c>
      <x:c r="R15" s="90"/>
      <x:c r="S15" s="20">
        <x:v>8</x:v>
      </x:c>
    </x:row>
    <x:row r="16" spans="1:19" ht="16.75">
      <x:c r="A16" s="170" t="s">
        <x:v>438</x:v>
      </x:c>
      <x:c r="B16" s="170"/>
      <x:c r="C16" s="170"/>
      <x:c r="D16" s="13"/>
      <x:c r="E16" s="52"/>
      <x:c r="F16" s="53"/>
      <x:c r="I16" s="14"/>
      <x:c r="J16" s="10"/>
      <x:c r="K16" s="14"/>
      <x:c r="L16" s="170"/>
      <x:c r="M16" s="170"/>
      <x:c r="N16" s="170"/>
      <x:c r="O16" s="89">
        <x:v>5</x:v>
      </x:c>
      <x:c r="P16" s="122" t="s">
        <x:v>279</x:v>
      </x:c>
      <x:c r="Q16" s="122" t="s">
        <x:v>605</x:v>
      </x:c>
      <x:c r="R16" s="91"/>
      <x:c r="S16" s="20">
        <x:v>9</x:v>
      </x:c>
    </x:row>
    <x:row r="17" spans="1:17">
      <x:c r="A17" s="171"/>
      <x:c r="B17" s="171"/>
      <x:c r="C17" s="171"/>
      <x:c r="D17" s="13"/>
      <x:c r="E17" s="19"/>
      <x:c r="F17" s="13"/>
      <x:c r="G17" s="84" t="s">
        <x:v>304</x:v>
      </x:c>
      <x:c r="H17" s="20"/>
      <x:c r="I17" s="14"/>
      <x:c r="J17" s="19"/>
      <x:c r="K17" s="14"/>
      <x:c r="L17" s="171"/>
      <x:c r="M17" s="171"/>
      <x:c r="N17" s="171"/>
      <x:c r="O17" s="20"/>
      <x:c r="P17" s="20"/>
      <x:c r="Q17" s="20"/>
    </x:row>
    <x:row r="18" spans="1:14">
      <x:c r="A18" s="155">
        <x:v>3</x:v>
      </x:c>
      <x:c r="B18" s="155" t="str">
        <x:f>VLOOKUP(A18,$O$7:Q20,2,FALSE)</x:f>
        <x:v>안양시</x:v>
      </x:c>
      <x:c r="C18" s="155" t="str">
        <x:f>VLOOKUP(A18,$O$7:$Q$17,3,FALSE)</x:f>
        <x:v>한진순.</x:v>
      </x:c>
      <x:c r="D18" s="15"/>
      <x:c r="E18" s="19"/>
      <x:c r="F18" s="13"/>
      <x:c r="G18" s="161" t="s">
        <x:v>383</x:v>
      </x:c>
      <x:c r="H18" s="230"/>
      <x:c r="I18" s="14"/>
      <x:c r="J18" s="19"/>
      <x:c r="K18" s="14"/>
      <x:c r="L18" s="155" t="str">
        <x:f>VLOOKUP(N18,$O$7:$Q$17,3,FALSE)</x:f>
        <x:v>서봉순.</x:v>
      </x:c>
      <x:c r="M18" s="155" t="str">
        <x:f>VLOOKUP(N18,$O$7:Q17,2,FALSE)</x:f>
        <x:v>부천시</x:v>
      </x:c>
      <x:c r="N18" s="155">
        <x:v>8</x:v>
      </x:c>
    </x:row>
    <x:row r="19" spans="1:14">
      <x:c r="A19" s="156"/>
      <x:c r="B19" s="156"/>
      <x:c r="C19" s="156"/>
      <x:c r="D19" s="19"/>
      <x:c r="E19" s="19"/>
      <x:c r="F19" s="13"/>
      <x:c r="G19" s="230"/>
      <x:c r="H19" s="230"/>
      <x:c r="I19" s="14"/>
      <x:c r="J19" s="19"/>
      <x:c r="K19" s="56"/>
      <x:c r="L19" s="156"/>
      <x:c r="M19" s="156"/>
      <x:c r="N19" s="156"/>
    </x:row>
    <x:row r="20" spans="5:10">
      <x:c r="E20" s="176" t="s">
        <x:v>388</x:v>
      </x:c>
      <x:c r="F20" s="177"/>
      <x:c r="I20" s="175" t="s">
        <x:v>392</x:v>
      </x:c>
      <x:c r="J20" s="176"/>
    </x:row>
    <x:row r="21" spans="5:10">
      <x:c r="E21" s="176"/>
      <x:c r="F21" s="177"/>
      <x:c r="G21" s="36"/>
      <x:c r="H21" s="39"/>
      <x:c r="I21" s="175"/>
      <x:c r="J21" s="176"/>
    </x:row>
    <x:row r="22" spans="1:14">
      <x:c r="A22" s="159"/>
      <x:c r="B22" s="151" t="s">
        <x:v>270</x:v>
      </x:c>
      <x:c r="C22" s="152"/>
      <x:c r="D22" s="10"/>
      <x:c r="E22" s="19"/>
      <x:c r="F22" s="37"/>
      <x:c r="I22" s="14"/>
      <x:c r="J22" s="19"/>
      <x:c r="K22" s="19"/>
      <x:c r="L22" s="155" t="str">
        <x:f>VLOOKUP(N22,$O$7:$Q$17,3,FALSE)</x:f>
        <x:v>김경희.</x:v>
      </x:c>
      <x:c r="M22" s="155" t="str">
        <x:f>VLOOKUP(N22,$O$7:Q33,2,FALSE)</x:f>
        <x:v>수원시</x:v>
      </x:c>
      <x:c r="N22" s="155">
        <x:v>7</x:v>
      </x:c>
    </x:row>
    <x:row r="23" spans="1:14">
      <x:c r="A23" s="160"/>
      <x:c r="B23" s="153"/>
      <x:c r="C23" s="154"/>
      <x:c r="D23" s="11"/>
      <x:c r="E23" s="19"/>
      <x:c r="F23" s="13"/>
      <x:c r="G23" s="84" t="s">
        <x:v>545</x:v>
      </x:c>
      <x:c r="H23" s="19"/>
      <x:c r="I23" s="14"/>
      <x:c r="J23" s="19"/>
      <x:c r="K23" s="12"/>
      <x:c r="L23" s="156"/>
      <x:c r="M23" s="156"/>
      <x:c r="N23" s="158"/>
    </x:row>
    <x:row r="24" spans="1:14">
      <x:c r="A24" s="219"/>
      <x:c r="B24" s="219"/>
      <x:c r="C24" s="219"/>
      <x:c r="D24" s="13"/>
      <x:c r="E24" s="19"/>
      <x:c r="F24" s="13"/>
      <x:c r="G24" s="161" t="s">
        <x:v>444</x:v>
      </x:c>
      <x:c r="H24" s="230"/>
      <x:c r="I24" s="14"/>
      <x:c r="J24" s="19"/>
      <x:c r="K24" s="14"/>
      <x:c r="L24" s="170"/>
      <x:c r="M24" s="170"/>
      <x:c r="N24" s="170"/>
    </x:row>
    <x:row r="25" spans="1:14">
      <x:c r="A25" s="220"/>
      <x:c r="B25" s="220"/>
      <x:c r="C25" s="220"/>
      <x:c r="D25" s="13"/>
      <x:c r="E25" s="56"/>
      <x:c r="F25" s="13"/>
      <x:c r="G25" s="230"/>
      <x:c r="H25" s="230"/>
      <x:c r="I25" s="14"/>
      <x:c r="J25" s="12"/>
      <x:c r="K25" s="14"/>
      <x:c r="L25" s="171"/>
      <x:c r="M25" s="171"/>
      <x:c r="N25" s="171"/>
    </x:row>
    <x:row r="26" spans="1:14">
      <x:c r="A26" s="155">
        <x:v>4</x:v>
      </x:c>
      <x:c r="B26" s="155" t="str">
        <x:f>VLOOKUP(A26,$O$7:Q33,2,FALSE)</x:f>
        <x:v>남양주시</x:v>
      </x:c>
      <x:c r="C26" s="155" t="str">
        <x:f>VLOOKUP(A26,$O$7:$Q$17,3,FALSE)</x:f>
        <x:v>장은수.</x:v>
      </x:c>
      <x:c r="D26" s="15"/>
      <x:c r="E26" s="13"/>
      <x:c r="F26" s="13"/>
      <x:c r="G26" s="19"/>
      <x:c r="H26" s="20"/>
      <x:c r="I26" s="14"/>
      <x:c r="J26" s="14"/>
      <x:c r="K26" s="10"/>
      <x:c r="L26" s="151" t="s">
        <x:v>270</x:v>
      </x:c>
      <x:c r="M26" s="152"/>
      <x:c r="N26" s="149"/>
    </x:row>
    <x:row r="27" spans="1:14">
      <x:c r="A27" s="156"/>
      <x:c r="B27" s="156"/>
      <x:c r="C27" s="156"/>
      <x:c r="D27" s="12"/>
      <x:c r="E27" s="13"/>
      <x:c r="F27" s="13"/>
      <x:c r="G27" s="258"/>
      <x:c r="H27" s="259"/>
      <x:c r="I27" s="14"/>
      <x:c r="J27" s="14"/>
      <x:c r="K27" s="19"/>
      <x:c r="L27" s="153"/>
      <x:c r="M27" s="154"/>
      <x:c r="N27" s="150"/>
    </x:row>
    <x:row r="28" spans="1:14">
      <x:c r="A28" s="219"/>
      <x:c r="B28" s="219"/>
      <x:c r="C28" s="219"/>
      <x:c r="D28" s="161" t="s">
        <x:v>382</x:v>
      </x:c>
      <x:c r="E28" s="162"/>
      <x:c r="F28" s="52"/>
      <x:c r="G28" s="259"/>
      <x:c r="H28" s="259"/>
      <x:c r="I28" s="10"/>
      <x:c r="J28" s="221" t="s">
        <x:v>368</x:v>
      </x:c>
      <x:c r="K28" s="161"/>
      <x:c r="L28" s="219"/>
      <x:c r="M28" s="219"/>
      <x:c r="N28" s="219"/>
    </x:row>
    <x:row r="29" spans="1:14">
      <x:c r="A29" s="220"/>
      <x:c r="B29" s="220"/>
      <x:c r="C29" s="220"/>
      <x:c r="D29" s="161"/>
      <x:c r="E29" s="162"/>
      <x:c r="F29" s="12"/>
      <x:c r="G29" s="19"/>
      <x:c r="H29" s="19"/>
      <x:c r="I29" s="16"/>
      <x:c r="J29" s="221"/>
      <x:c r="K29" s="161"/>
      <x:c r="L29" s="220"/>
      <x:c r="M29" s="220"/>
      <x:c r="N29" s="220"/>
    </x:row>
    <x:row r="30" spans="1:14">
      <x:c r="A30" s="155">
        <x:v>5</x:v>
      </x:c>
      <x:c r="B30" s="155" t="str">
        <x:f>VLOOKUP(A30,$O$7:Q37,2,FALSE)</x:f>
        <x:v>화성시</x:v>
      </x:c>
      <x:c r="C30" s="155" t="str">
        <x:f>VLOOKUP(A30,$O$7:$Q$17,3,FALSE)</x:f>
        <x:v xml:space="preserve">홍성화. </x:v>
      </x:c>
      <x:c r="D30" s="19"/>
      <x:c r="E30" s="13"/>
      <x:c r="F30" s="19"/>
      <x:c r="G30" s="19"/>
      <x:c r="H30" s="19"/>
      <x:c r="I30" s="19"/>
      <x:c r="J30" s="14"/>
      <x:c r="K30" s="19"/>
      <x:c r="L30" s="155" t="str">
        <x:f>VLOOKUP(N30,$O$7:$Q$17,3,FALSE)</x:f>
        <x:v>강승미.</x:v>
      </x:c>
      <x:c r="M30" s="155" t="str">
        <x:f>VLOOKUP(N30,$O$7:Q41,2,FALSE)</x:f>
        <x:v>시흥시</x:v>
      </x:c>
      <x:c r="N30" s="155">
        <x:v>6</x:v>
      </x:c>
    </x:row>
    <x:row r="31" spans="1:14">
      <x:c r="A31" s="156"/>
      <x:c r="B31" s="156"/>
      <x:c r="C31" s="156"/>
      <x:c r="D31" s="11"/>
      <x:c r="E31" s="13"/>
      <x:c r="F31" s="14"/>
      <x:c r="G31" s="258"/>
      <x:c r="H31" s="259"/>
      <x:c r="I31" s="19"/>
      <x:c r="J31" s="14"/>
      <x:c r="K31" s="12"/>
      <x:c r="L31" s="156"/>
      <x:c r="M31" s="156"/>
      <x:c r="N31" s="158"/>
    </x:row>
    <x:row r="32" spans="1:14">
      <x:c r="A32" s="170"/>
      <x:c r="B32" s="170"/>
      <x:c r="C32" s="170"/>
      <x:c r="D32" s="13"/>
      <x:c r="E32" s="52"/>
      <x:c r="F32" s="14"/>
      <x:c r="G32" s="259"/>
      <x:c r="H32" s="259"/>
      <x:c r="I32" s="19"/>
      <x:c r="J32" s="10"/>
      <x:c r="K32" s="14"/>
      <x:c r="L32" s="170"/>
      <x:c r="M32" s="170"/>
      <x:c r="N32" s="170"/>
    </x:row>
    <x:row r="33" spans="1:14">
      <x:c r="A33" s="171"/>
      <x:c r="B33" s="171"/>
      <x:c r="C33" s="171"/>
      <x:c r="D33" s="13"/>
      <x:c r="E33" s="19"/>
      <x:c r="F33" s="19"/>
      <x:c r="G33" s="19"/>
      <x:c r="H33" s="19"/>
      <x:c r="I33" s="19"/>
      <x:c r="J33" s="19"/>
      <x:c r="K33" s="14"/>
      <x:c r="L33" s="171"/>
      <x:c r="M33" s="171"/>
      <x:c r="N33" s="171"/>
    </x:row>
    <x:row r="34" spans="1:14">
      <x:c r="A34" s="159"/>
      <x:c r="B34" s="151" t="s">
        <x:v>270</x:v>
      </x:c>
      <x:c r="C34" s="152"/>
      <x:c r="D34" s="15"/>
      <x:c r="E34" s="19"/>
      <x:c r="F34" s="19"/>
      <x:c r="G34" s="19"/>
      <x:c r="H34" s="19"/>
      <x:c r="I34" s="19"/>
      <x:c r="J34" s="19"/>
      <x:c r="K34" s="14"/>
      <x:c r="L34" s="151" t="s">
        <x:v>270</x:v>
      </x:c>
      <x:c r="M34" s="152"/>
      <x:c r="N34" s="149"/>
    </x:row>
    <x:row r="35" spans="1:14">
      <x:c r="A35" s="160"/>
      <x:c r="B35" s="153"/>
      <x:c r="C35" s="154"/>
      <x:c r="D35" s="19"/>
      <x:c r="E35" s="19"/>
      <x:c r="F35" s="19"/>
      <x:c r="G35" s="19"/>
      <x:c r="H35" s="19"/>
      <x:c r="I35" s="19"/>
      <x:c r="J35" s="19"/>
      <x:c r="K35" s="56"/>
      <x:c r="L35" s="153"/>
      <x:c r="M35" s="154"/>
      <x:c r="N35" s="160"/>
    </x:row>
  </x:sheetData>
  <x:sortState columnSort="0" caseSensitive="0" ref="Q19:Q25">
    <x:sortCondition descending="0" sortBy="value" ref="Q8"/>
  </x:sortState>
  <x:mergeCells count="68">
    <x:mergeCell ref="N6:N7"/>
    <x:mergeCell ref="L6:M7"/>
    <x:mergeCell ref="B34:C35"/>
    <x:mergeCell ref="A34:A35"/>
    <x:mergeCell ref="A30:A31"/>
    <x:mergeCell ref="B30:B31"/>
    <x:mergeCell ref="C30:C31"/>
    <x:mergeCell ref="N34:N35"/>
    <x:mergeCell ref="L34:M35"/>
    <x:mergeCell ref="L30:L31"/>
    <x:mergeCell ref="M30:M31"/>
    <x:mergeCell ref="N30:N31"/>
    <x:mergeCell ref="L14:M15"/>
    <x:mergeCell ref="A14:A15"/>
    <x:mergeCell ref="B14:B15"/>
    <x:mergeCell ref="C14:C15"/>
    <x:mergeCell ref="A1:N1"/>
    <x:mergeCell ref="A2:N2"/>
    <x:mergeCell ref="B3:D3"/>
    <x:mergeCell ref="G3:H3"/>
    <x:mergeCell ref="K3:M3"/>
    <x:mergeCell ref="A6:A7"/>
    <x:mergeCell ref="B6:C7"/>
    <x:mergeCell ref="M22:M23"/>
    <x:mergeCell ref="N22:N23"/>
    <x:mergeCell ref="A8:C9"/>
    <x:mergeCell ref="L8:N9"/>
    <x:mergeCell ref="A10:A11"/>
    <x:mergeCell ref="B10:B11"/>
    <x:mergeCell ref="C10:C11"/>
    <x:mergeCell ref="L10:L11"/>
    <x:mergeCell ref="M10:M11"/>
    <x:mergeCell ref="N10:N11"/>
    <x:mergeCell ref="G18:H19"/>
    <x:mergeCell ref="A12:C13"/>
    <x:mergeCell ref="D12:E13"/>
    <x:mergeCell ref="J12:K13"/>
    <x:mergeCell ref="L12:N13"/>
    <x:mergeCell ref="N14:N15"/>
    <x:mergeCell ref="E20:F21"/>
    <x:mergeCell ref="I20:J21"/>
    <x:mergeCell ref="A22:A23"/>
    <x:mergeCell ref="B22:C23"/>
    <x:mergeCell ref="L22:L23"/>
    <x:mergeCell ref="A16:C17"/>
    <x:mergeCell ref="L16:N17"/>
    <x:mergeCell ref="A18:A19"/>
    <x:mergeCell ref="B18:B19"/>
    <x:mergeCell ref="C18:C19"/>
    <x:mergeCell ref="L18:L19"/>
    <x:mergeCell ref="M18:M19"/>
    <x:mergeCell ref="N18:N19"/>
    <x:mergeCell ref="G31:H32"/>
    <x:mergeCell ref="A32:C33"/>
    <x:mergeCell ref="L32:N33"/>
    <x:mergeCell ref="A24:C25"/>
    <x:mergeCell ref="L24:N25"/>
    <x:mergeCell ref="A26:A27"/>
    <x:mergeCell ref="B26:B27"/>
    <x:mergeCell ref="C26:C27"/>
    <x:mergeCell ref="N26:N27"/>
    <x:mergeCell ref="G27:H28"/>
    <x:mergeCell ref="A28:C29"/>
    <x:mergeCell ref="D28:E29"/>
    <x:mergeCell ref="J28:K29"/>
    <x:mergeCell ref="L28:N29"/>
    <x:mergeCell ref="L26:M27"/>
    <x:mergeCell ref="G24:H25"/>
  </x:mergeCells>
  <x:pageMargins left="0.69972223043441772" right="0.69972223043441772" top="0.75" bottom="0.75" header="0.30000001192092896" footer="0.30000001192092896"/>
  <x:pageSetup paperSize="9" scale="79" firstPageNumber="1" fitToWidth="1" fitToHeight="1" orientation="landscape" usePrinterDefaults="1" blackAndWhite="0" draft="0" useFirstPageNumber="0" horizontalDpi="600" verticalDpi="600" copies="1"/>
</x:worksheet>
</file>

<file path=xl/worksheets/sheet1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9">
    <x:pageSetUpPr autoPageBreaks="1" fitToPage="1"/>
  </x:sheetPr>
  <x:dimension ref="A1:S18"/>
  <x:sheetViews>
    <x:sheetView showGridLines="0" view="pageBreakPreview" topLeftCell="A1" zoomScaleNormal="100" zoomScaleSheetLayoutView="100" workbookViewId="0">
      <x:selection activeCell="R21" activeCellId="0" sqref="R21:R21"/>
    </x:sheetView>
  </x:sheetViews>
  <x:sheetFormatPr defaultColWidth="8.69921875" defaultRowHeight="16.399999999999999"/>
  <x:cols>
    <x:col min="3" max="3" width="17.69921875" style="1" customWidth="1"/>
    <x:col min="5" max="5" width="12.69921875" style="1" customWidth="1"/>
    <x:col min="10" max="10" width="12.69921875" style="1" customWidth="1"/>
    <x:col min="12" max="12" width="17.69921875" style="1" customWidth="1"/>
    <x:col min="14" max="15" width="8.69921875" style="1" bestFit="1" customWidth="1"/>
    <x:col min="17" max="17" width="13.69921875" style="1" bestFit="1" customWidth="1"/>
    <x:col min="19" max="19" width="5.796875" style="20" customWidth="1"/>
  </x:cols>
  <x:sheetData>
    <x:row r="1" spans="1:14" ht="42.75" customHeight="1">
      <x:c r="A1" s="163" t="s">
        <x:v>105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G6" s="19" t="s">
        <x:v>304</x:v>
      </x:c>
      <x:c r="H6" s="19"/>
      <x:c r="I6" s="19"/>
      <x:c r="J6" s="19"/>
      <x:c r="K6" s="19"/>
      <x:c r="L6" s="155" t="str">
        <x:f>VLOOKUP(N6,$O$7:$Q$15,3,FALSE)</x:f>
        <x:v>한진순. 이주연.</x:v>
      </x:c>
      <x:c r="M6" s="155" t="str">
        <x:f>VLOOKUP(N6,$O$7:Q15,2,FALSE)</x:f>
        <x:v>안양시</x:v>
      </x:c>
      <x:c r="N6" s="155">
        <x:v>5</x:v>
      </x:c>
    </x:row>
    <x:row r="7" spans="1:18" ht="17.25" customHeight="1">
      <x:c r="A7" s="160"/>
      <x:c r="B7" s="153"/>
      <x:c r="C7" s="154"/>
      <x:c r="D7" s="11"/>
      <x:c r="E7" s="19"/>
      <x:c r="F7" s="19"/>
      <x:c r="G7" s="161" t="s">
        <x:v>333</x:v>
      </x:c>
      <x:c r="H7" s="161"/>
      <x:c r="I7" s="19"/>
      <x:c r="J7" s="19"/>
      <x:c r="K7" s="12"/>
      <x:c r="L7" s="156"/>
      <x:c r="M7" s="156"/>
      <x:c r="N7" s="158"/>
      <x:c r="O7" s="26" t="s">
        <x:v>269</x:v>
      </x:c>
      <x:c r="P7" s="26" t="s">
        <x:v>275</x:v>
      </x:c>
      <x:c r="Q7" s="26" t="s">
        <x:v>274</x:v>
      </x:c>
      <x:c r="R7" s="88" t="s">
        <x:v>535</x:v>
      </x:c>
    </x:row>
    <x:row r="8" spans="1:19">
      <x:c r="A8" s="55"/>
      <x:c r="B8" s="55"/>
      <x:c r="C8" s="55"/>
      <x:c r="D8" s="13"/>
      <x:c r="E8" s="19"/>
      <x:c r="F8" s="19"/>
      <x:c r="G8" s="161"/>
      <x:c r="H8" s="161"/>
      <x:c r="I8" s="19"/>
      <x:c r="J8" s="19"/>
      <x:c r="K8" s="14"/>
      <x:c r="L8" s="173" t="s">
        <x:v>485</x:v>
      </x:c>
      <x:c r="M8" s="260"/>
      <x:c r="N8" s="260"/>
      <x:c r="O8" s="26">
        <x:v>3</x:v>
      </x:c>
      <x:c r="P8" s="121" t="s">
        <x:v>183</x:v>
      </x:c>
      <x:c r="Q8" s="121" t="s">
        <x:v>651</x:v>
      </x:c>
      <x:c r="R8" s="26"/>
      <x:c r="S8" s="20">
        <x:v>1</x:v>
      </x:c>
    </x:row>
    <x:row r="9" spans="1:19">
      <x:c r="A9" s="19"/>
      <x:c r="B9" s="19"/>
      <x:c r="C9" s="19"/>
      <x:c r="D9" s="13"/>
      <x:c r="E9" s="56"/>
      <x:c r="F9" s="19"/>
      <x:c r="G9" s="19"/>
      <x:c r="H9" s="19"/>
      <x:c r="I9" s="19"/>
      <x:c r="J9" s="12"/>
      <x:c r="K9" s="14"/>
      <x:c r="L9" s="261"/>
      <x:c r="M9" s="261"/>
      <x:c r="N9" s="261"/>
      <x:c r="O9" s="26">
        <x:v>4</x:v>
      </x:c>
      <x:c r="P9" s="121" t="s">
        <x:v>153</x:v>
      </x:c>
      <x:c r="Q9" s="121" t="s">
        <x:v>650</x:v>
      </x:c>
      <x:c r="R9" s="26"/>
      <x:c r="S9" s="20">
        <x:v>2</x:v>
      </x:c>
    </x:row>
    <x:row r="10" spans="1:19">
      <x:c r="A10" s="155">
        <x:v>1</x:v>
      </x:c>
      <x:c r="B10" s="155" t="str">
        <x:f>VLOOKUP(A10,$O$7:Q15,2,FALSE)</x:f>
        <x:v>시흥시</x:v>
      </x:c>
      <x:c r="C10" s="155" t="str">
        <x:f>VLOOKUP(A10,$O$7:$Q$15,3,FALSE)</x:f>
        <x:v>전순길. 강승미.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VLOOKUP(N10,$O$7:$Q$15,3,FALSE)</x:f>
        <x:v xml:space="preserve">김경희. 김증효. </x:v>
      </x:c>
      <x:c r="M10" s="155" t="str">
        <x:f>VLOOKUP(N10,$O$7:Q15,2,FALSE)</x:f>
        <x:v>수원시</x:v>
      </x:c>
      <x:c r="N10" s="157">
        <x:v>4</x:v>
      </x:c>
      <x:c r="O10" s="26">
        <x:v>1</x:v>
      </x:c>
      <x:c r="P10" s="121" t="s">
        <x:v>293</x:v>
      </x:c>
      <x:c r="Q10" s="121" t="s">
        <x:v>654</x:v>
      </x:c>
      <x:c r="R10" s="26" t="s">
        <x:v>293</x:v>
      </x:c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8"/>
      <x:c r="O11" s="26">
        <x:v>5</x:v>
      </x:c>
      <x:c r="P11" s="121" t="s">
        <x:v>263</x:v>
      </x:c>
      <x:c r="Q11" s="121" t="s">
        <x:v>653</x:v>
      </x:c>
      <x:c r="R11" s="26"/>
      <x:c r="S11" s="20">
        <x:v>4</x:v>
      </x:c>
    </x:row>
    <x:row r="12" spans="1:19" ht="19.949999999999999" customHeight="1">
      <x:c r="A12" s="55"/>
      <x:c r="B12" s="55"/>
      <x:c r="C12" s="19"/>
      <x:c r="D12" s="161" t="s">
        <x:v>381</x:v>
      </x:c>
      <x:c r="E12" s="262"/>
      <x:c r="F12" s="19"/>
      <x:c r="G12" s="19"/>
      <x:c r="H12" s="19"/>
      <x:c r="I12" s="19"/>
      <x:c r="J12" s="221" t="s">
        <x:v>483</x:v>
      </x:c>
      <x:c r="K12" s="230"/>
      <x:c r="L12" s="19"/>
      <x:c r="M12" s="55"/>
      <x:c r="N12" s="55"/>
      <x:c r="O12" s="26">
        <x:v>2</x:v>
      </x:c>
      <x:c r="P12" s="121" t="s">
        <x:v>279</x:v>
      </x:c>
      <x:c r="Q12" s="121" t="s">
        <x:v>652</x:v>
      </x:c>
      <x:c r="R12" s="26"/>
      <x:c r="S12" s="20">
        <x:v>5</x:v>
      </x:c>
    </x:row>
    <x:row r="13" spans="1:17">
      <x:c r="A13" s="155">
        <x:v>2</x:v>
      </x:c>
      <x:c r="B13" s="155" t="str">
        <x:f>VLOOKUP(A13,$O$7:Q15,2,FALSE)</x:f>
        <x:v>화성시</x:v>
      </x:c>
      <x:c r="C13" s="155" t="str">
        <x:f>VLOOKUP(A13,$O$7:$Q$15,3,FALSE)</x:f>
        <x:v xml:space="preserve">홍성화. 서인희. </x:v>
      </x:c>
      <x:c r="D13" s="19"/>
      <x:c r="E13" s="13"/>
      <x:c r="F13" s="19"/>
      <x:c r="G13" s="19"/>
      <x:c r="H13" s="19"/>
      <x:c r="I13" s="19"/>
      <x:c r="J13" s="14"/>
      <x:c r="K13" s="19"/>
      <x:c r="L13" s="155" t="str">
        <x:f>VLOOKUP(N13,$O$7:$Q$15,3,FALSE)</x:f>
        <x:v>서봉순. 이경자.</x:v>
      </x:c>
      <x:c r="M13" s="155" t="str">
        <x:f>VLOOKUP(N13,$O$7:Q15,2,FALSE)</x:f>
        <x:v>부천시</x:v>
      </x:c>
      <x:c r="N13" s="155">
        <x:v>3</x:v>
      </x:c>
      <x:c r="O13" s="20"/>
      <x:c r="P13" s="20"/>
      <x:c r="Q13" s="20"/>
    </x:row>
    <x:row r="14" spans="1:17">
      <x:c r="A14" s="156"/>
      <x:c r="B14" s="156"/>
      <x:c r="C14" s="156"/>
      <x:c r="D14" s="11"/>
      <x:c r="E14" s="13"/>
      <x:c r="F14" s="19"/>
      <x:c r="G14" s="19"/>
      <x:c r="H14" s="19"/>
      <x:c r="I14" s="19"/>
      <x:c r="J14" s="14"/>
      <x:c r="K14" s="12"/>
      <x:c r="L14" s="156"/>
      <x:c r="M14" s="156"/>
      <x:c r="N14" s="156"/>
      <x:c r="O14" s="20"/>
      <x:c r="P14" s="20"/>
      <x:c r="Q14" s="20"/>
    </x:row>
    <x:row r="15" spans="1:15">
      <x:c r="A15" s="219"/>
      <x:c r="B15" s="219"/>
      <x:c r="C15" s="219"/>
      <x:c r="D15" s="13"/>
      <x:c r="E15" s="52"/>
      <x:c r="F15" s="19"/>
      <x:c r="G15" s="54" t="s">
        <x:v>536</x:v>
      </x:c>
      <x:c r="H15" s="19"/>
      <x:c r="I15" s="19"/>
      <x:c r="J15" s="10"/>
      <x:c r="K15" s="14"/>
      <x:c r="L15" s="219"/>
      <x:c r="M15" s="219"/>
      <x:c r="N15" s="219"/>
      <x:c r="O15" s="20"/>
    </x:row>
    <x:row r="16" spans="1:14">
      <x:c r="A16" s="220"/>
      <x:c r="B16" s="220"/>
      <x:c r="C16" s="220"/>
      <x:c r="D16" s="13"/>
      <x:c r="E16" s="19"/>
      <x:c r="F16" s="19"/>
      <x:c r="G16" s="161" t="s">
        <x:v>386</x:v>
      </x:c>
      <x:c r="H16" s="161"/>
      <x:c r="I16" s="19"/>
      <x:c r="J16" s="19"/>
      <x:c r="K16" s="14"/>
      <x:c r="L16" s="220"/>
      <x:c r="M16" s="220"/>
      <x:c r="N16" s="220"/>
    </x:row>
    <x:row r="17" spans="1:14" ht="16.5" customHeight="1">
      <x:c r="A17" s="159"/>
      <x:c r="B17" s="151" t="s">
        <x:v>270</x:v>
      </x:c>
      <x:c r="C17" s="152"/>
      <x:c r="D17" s="15"/>
      <x:c r="E17" s="19"/>
      <x:c r="F17" s="19"/>
      <x:c r="G17" s="161"/>
      <x:c r="H17" s="161"/>
      <x:c r="I17" s="19"/>
      <x:c r="J17" s="19"/>
      <x:c r="K17" s="14"/>
      <x:c r="L17" s="151" t="s">
        <x:v>270</x:v>
      </x:c>
      <x:c r="M17" s="152"/>
      <x:c r="N17" s="159"/>
    </x:row>
    <x:row r="18" spans="1:14" ht="16.5" customHeight="1">
      <x:c r="A18" s="160"/>
      <x:c r="B18" s="153"/>
      <x:c r="C18" s="154"/>
      <x:c r="D18" s="19"/>
      <x:c r="E18" s="19"/>
      <x:c r="F18" s="19"/>
      <x:c r="G18" s="19"/>
      <x:c r="H18" s="19"/>
      <x:c r="I18" s="19"/>
      <x:c r="J18" s="19"/>
      <x:c r="K18" s="56"/>
      <x:c r="L18" s="153"/>
      <x:c r="M18" s="154"/>
      <x:c r="N18" s="160"/>
    </x:row>
  </x:sheetData>
  <x:sortState columnSort="0" caseSensitive="0" ref="P10:Q12">
    <x:sortCondition descending="0" sortBy="value" ref="P9"/>
  </x:sortState>
  <x:mergeCells count="33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G7:H8"/>
    <x:mergeCell ref="L8:N9"/>
    <x:mergeCell ref="N10:N11"/>
    <x:mergeCell ref="D12:E12"/>
    <x:mergeCell ref="J12:K12"/>
    <x:mergeCell ref="A13:A14"/>
    <x:mergeCell ref="B13:B14"/>
    <x:mergeCell ref="C13:C14"/>
    <x:mergeCell ref="L13:L14"/>
    <x:mergeCell ref="M13:M14"/>
    <x:mergeCell ref="N13:N14"/>
    <x:mergeCell ref="A10:A11"/>
    <x:mergeCell ref="B10:B11"/>
    <x:mergeCell ref="C10:C11"/>
    <x:mergeCell ref="L10:L11"/>
    <x:mergeCell ref="M10:M11"/>
    <x:mergeCell ref="A15:C16"/>
    <x:mergeCell ref="L15:N16"/>
    <x:mergeCell ref="G16:H17"/>
    <x:mergeCell ref="A17:A18"/>
    <x:mergeCell ref="B17:C18"/>
    <x:mergeCell ref="L17:M18"/>
    <x:mergeCell ref="N17:N18"/>
  </x:mergeCells>
  <x:pageMargins left="0.69972223043441772" right="0.69972223043441772" top="0.75" bottom="0.75" header="0.30000001192092896" footer="0.30000001192092896"/>
  <x:pageSetup paperSize="9" scale="83" firstPageNumber="1" fitToWidth="1" fitToHeight="1" orientation="landscape" usePrinterDefaults="1" blackAndWhite="0" draft="0" useFirstPageNumber="0" horizontalDpi="600" verticalDpi="600" copies="1"/>
</x:worksheet>
</file>

<file path=xl/worksheets/sheet2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0">
    <x:pageSetUpPr autoPageBreaks="1" fitToPage="1"/>
  </x:sheetPr>
  <x:dimension ref="A1:S19"/>
  <x:sheetViews>
    <x:sheetView showGridLines="0" view="pageBreakPreview" topLeftCell="B1" zoomScale="85" zoomScaleNormal="85" zoomScaleSheetLayoutView="85" workbookViewId="0">
      <x:selection activeCell="Q23" activeCellId="0" sqref="Q23:Q23"/>
    </x:sheetView>
  </x:sheetViews>
  <x:sheetFormatPr defaultColWidth="8.69921875" defaultRowHeight="16.399999999999999"/>
  <x:cols>
    <x:col min="3" max="3" width="20.69921875" style="1" customWidth="1"/>
    <x:col min="4" max="11" width="9.69921875" style="1" customWidth="1"/>
    <x:col min="12" max="12" width="20.69921875" style="1" customWidth="1"/>
    <x:col min="15" max="15" width="8.69921875" style="1" bestFit="1" customWidth="1"/>
    <x:col min="17" max="17" width="23.59765625" style="1" customWidth="1"/>
    <x:col min="19" max="19" width="5.796875" style="20" customWidth="1"/>
  </x:cols>
  <x:sheetData>
    <x:row r="1" spans="1:14" ht="42" customHeight="1">
      <x:c r="A1" s="163" t="s">
        <x:v>102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159"/>
      <x:c r="B6" s="151" t="s">
        <x:v>270</x:v>
      </x:c>
      <x:c r="C6" s="152"/>
      <x:c r="D6" s="10"/>
      <x:c r="E6" s="19"/>
      <x:c r="F6" s="19"/>
      <x:c r="G6" s="84" t="s">
        <x:v>304</x:v>
      </x:c>
      <x:c r="H6" s="19"/>
      <x:c r="I6" s="19"/>
      <x:c r="J6" s="19"/>
      <x:c r="K6" s="19"/>
      <x:c r="L6" s="155" t="str">
        <x:f>VLOOKUP(N6,$O$7:$Q$19,3,FALSE)</x:f>
        <x:v>신명옥. 윤종숙. 구재순.</x:v>
      </x:c>
      <x:c r="M6" s="155" t="str">
        <x:f>VLOOKUP(N6,$O$7:Q19,2,FALSE)</x:f>
        <x:v>성남시</x:v>
      </x:c>
      <x:c r="N6" s="155">
        <x:v>6</x:v>
      </x:c>
    </x:row>
    <x:row r="7" spans="1:18" ht="17.25" customHeight="1">
      <x:c r="A7" s="160"/>
      <x:c r="B7" s="153"/>
      <x:c r="C7" s="154"/>
      <x:c r="D7" s="11"/>
      <x:c r="E7" s="19"/>
      <x:c r="F7" s="19"/>
      <x:c r="G7" s="161" t="s">
        <x:v>400</x:v>
      </x:c>
      <x:c r="H7" s="161"/>
      <x:c r="I7" s="19"/>
      <x:c r="J7" s="19"/>
      <x:c r="K7" s="12"/>
      <x:c r="L7" s="156"/>
      <x:c r="M7" s="156"/>
      <x:c r="N7" s="158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55"/>
      <x:c r="B8" s="55"/>
      <x:c r="C8" s="55"/>
      <x:c r="D8" s="13"/>
      <x:c r="E8" s="19"/>
      <x:c r="F8" s="19"/>
      <x:c r="G8" s="161"/>
      <x:c r="H8" s="161"/>
      <x:c r="I8" s="19"/>
      <x:c r="J8" s="19"/>
      <x:c r="K8" s="14"/>
      <x:c r="L8" s="170" t="s">
        <x:v>367</x:v>
      </x:c>
      <x:c r="M8" s="170"/>
      <x:c r="N8" s="170"/>
      <x:c r="O8" s="125">
        <x:v>3</x:v>
      </x:c>
      <x:c r="P8" s="123" t="s">
        <x:v>183</x:v>
      </x:c>
      <x:c r="Q8" s="123" t="s">
        <x:v>116</x:v>
      </x:c>
      <x:c r="R8" s="126"/>
      <x:c r="S8" s="20">
        <x:v>1</x:v>
      </x:c>
    </x:row>
    <x:row r="9" spans="1:19">
      <x:c r="A9" s="19"/>
      <x:c r="B9" s="19"/>
      <x:c r="C9" s="19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87">
        <x:v>6</x:v>
      </x:c>
      <x:c r="P9" s="121" t="s">
        <x:v>169</x:v>
      </x:c>
      <x:c r="Q9" s="121" t="s">
        <x:v>117</x:v>
      </x:c>
      <x:c r="R9" s="90"/>
      <x:c r="S9" s="20">
        <x:v>2</x:v>
      </x:c>
    </x:row>
    <x:row r="10" spans="1:19">
      <x:c r="A10" s="155">
        <x:v>1</x:v>
      </x:c>
      <x:c r="B10" s="155" t="str">
        <x:f>VLOOKUP(A10,$O$7:Q19,2,FALSE)</x:f>
        <x:v>화성시</x:v>
      </x:c>
      <x:c r="C10" s="155" t="str">
        <x:f>VLOOKUP(A10,$O$7:$Q$19,3,FALSE)</x:f>
        <x:v>홍성화. 문지숙. 정윤자.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VLOOKUP(N10,$O$7:$Q$19,3,FALSE)</x:f>
        <x:v>이미정. 전순길. 강승미.</x:v>
      </x:c>
      <x:c r="M10" s="155" t="str">
        <x:f>VLOOKUP(N10,$O$7:Q19,2,FALSE)</x:f>
        <x:v>시흥시</x:v>
      </x:c>
      <x:c r="N10" s="157">
        <x:v>5</x:v>
      </x:c>
      <x:c r="O10" s="87">
        <x:v>2</x:v>
      </x:c>
      <x:c r="P10" s="121" t="s">
        <x:v>153</x:v>
      </x:c>
      <x:c r="Q10" s="121" t="s">
        <x:v>121</x:v>
      </x:c>
      <x:c r="R10" s="90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8"/>
      <x:c r="O11" s="87">
        <x:v>5</x:v>
      </x:c>
      <x:c r="P11" s="121" t="s">
        <x:v>293</x:v>
      </x:c>
      <x:c r="Q11" s="121" t="s">
        <x:v>120</x:v>
      </x:c>
      <x:c r="R11" s="90"/>
      <x:c r="S11" s="20">
        <x:v>4</x:v>
      </x:c>
    </x:row>
    <x:row r="12" spans="1:19">
      <x:c r="A12" s="55"/>
      <x:c r="B12" s="55"/>
      <x:c r="C12" s="19"/>
      <x:c r="D12" s="161" t="s">
        <x:v>399</x:v>
      </x:c>
      <x:c r="E12" s="162"/>
      <x:c r="F12" s="19"/>
      <x:c r="G12" s="19"/>
      <x:c r="H12" s="19"/>
      <x:c r="I12" s="19"/>
      <x:c r="J12" s="221" t="s">
        <x:v>414</x:v>
      </x:c>
      <x:c r="K12" s="161"/>
      <x:c r="L12" s="19"/>
      <x:c r="M12" s="55"/>
      <x:c r="N12" s="55"/>
      <x:c r="O12" s="87">
        <x:v>4</x:v>
      </x:c>
      <x:c r="P12" s="121" t="s">
        <x:v>263</x:v>
      </x:c>
      <x:c r="Q12" s="121" t="s">
        <x:v>118</x:v>
      </x:c>
      <x:c r="R12" s="90"/>
      <x:c r="S12" s="20">
        <x:v>5</x:v>
      </x:c>
    </x:row>
    <x:row r="13" spans="1:19" ht="16.75">
      <x:c r="A13" s="55"/>
      <x:c r="B13" s="55"/>
      <x:c r="C13" s="19"/>
      <x:c r="D13" s="161"/>
      <x:c r="E13" s="162"/>
      <x:c r="F13" s="12"/>
      <x:c r="G13" s="16"/>
      <x:c r="H13" s="16"/>
      <x:c r="I13" s="56"/>
      <x:c r="J13" s="221"/>
      <x:c r="K13" s="161"/>
      <x:c r="L13" s="19"/>
      <x:c r="M13" s="55"/>
      <x:c r="N13" s="55"/>
      <x:c r="O13" s="89">
        <x:v>1</x:v>
      </x:c>
      <x:c r="P13" s="122" t="s">
        <x:v>279</x:v>
      </x:c>
      <x:c r="Q13" s="122" t="s">
        <x:v>119</x:v>
      </x:c>
      <x:c r="R13" s="91" t="s">
        <x:v>279</x:v>
      </x:c>
      <x:c r="S13" s="20">
        <x:v>6</x:v>
      </x:c>
    </x:row>
    <x:row r="14" spans="1:15">
      <x:c r="A14" s="155">
        <x:v>2</x:v>
      </x:c>
      <x:c r="B14" s="155" t="str">
        <x:f>VLOOKUP(A14,$O$7:Q19,2,FALSE)</x:f>
        <x:v>수원시</x:v>
      </x:c>
      <x:c r="C14" s="155" t="str">
        <x:f>VLOOKUP(A14,$O$7:$Q$19,3,FALSE)</x:f>
        <x:v>김경희. 이경미. 최재숙</x:v>
      </x:c>
      <x:c r="D14" s="19"/>
      <x:c r="E14" s="13"/>
      <x:c r="F14" s="19"/>
      <x:c r="G14" s="19"/>
      <x:c r="H14" s="19"/>
      <x:c r="I14" s="19"/>
      <x:c r="J14" s="14"/>
      <x:c r="K14" s="19"/>
      <x:c r="L14" s="155" t="str">
        <x:f>VLOOKUP(N14,$O$7:$Q$19,3,FALSE)</x:f>
        <x:v xml:space="preserve">한진순. 오금심. 강미숙. </x:v>
      </x:c>
      <x:c r="M14" s="155" t="str">
        <x:f>VLOOKUP(N14,$O$7:Q19,2,FALSE)</x:f>
        <x:v>안양시</x:v>
      </x:c>
      <x:c r="N14" s="155">
        <x:v>4</x:v>
      </x:c>
      <x:c r="O14" s="20"/>
    </x:row>
    <x:row r="15" spans="1:17">
      <x:c r="A15" s="156"/>
      <x:c r="B15" s="156"/>
      <x:c r="C15" s="156"/>
      <x:c r="D15" s="11"/>
      <x:c r="E15" s="13"/>
      <x:c r="F15" s="19"/>
      <x:c r="G15" s="19"/>
      <x:c r="H15" s="19"/>
      <x:c r="I15" s="19"/>
      <x:c r="J15" s="14"/>
      <x:c r="K15" s="12"/>
      <x:c r="L15" s="156"/>
      <x:c r="M15" s="156"/>
      <x:c r="N15" s="156"/>
      <x:c r="O15" s="20"/>
      <x:c r="P15" s="20"/>
      <x:c r="Q15" s="20"/>
    </x:row>
    <x:row r="16" spans="1:17">
      <x:c r="A16" s="170" t="s">
        <x:v>418</x:v>
      </x:c>
      <x:c r="B16" s="170"/>
      <x:c r="C16" s="170"/>
      <x:c r="D16" s="13"/>
      <x:c r="E16" s="52"/>
      <x:c r="F16" s="19"/>
      <x:c r="G16" s="83" t="s">
        <x:v>536</x:v>
      </x:c>
      <x:c r="H16" s="19"/>
      <x:c r="I16" s="19"/>
      <x:c r="J16" s="10"/>
      <x:c r="K16" s="14"/>
      <x:c r="L16" s="219"/>
      <x:c r="M16" s="219"/>
      <x:c r="N16" s="219"/>
      <x:c r="O16" s="20"/>
      <x:c r="P16" s="20"/>
      <x:c r="Q16" s="20"/>
    </x:row>
    <x:row r="17" spans="1:17">
      <x:c r="A17" s="171"/>
      <x:c r="B17" s="171"/>
      <x:c r="C17" s="171"/>
      <x:c r="D17" s="13"/>
      <x:c r="E17" s="19"/>
      <x:c r="F17" s="19"/>
      <x:c r="G17" s="161" t="s">
        <x:v>380</x:v>
      </x:c>
      <x:c r="H17" s="161"/>
      <x:c r="I17" s="19"/>
      <x:c r="J17" s="19"/>
      <x:c r="K17" s="14"/>
      <x:c r="L17" s="220"/>
      <x:c r="M17" s="220"/>
      <x:c r="N17" s="220"/>
      <x:c r="O17" s="20"/>
      <x:c r="P17" s="20"/>
      <x:c r="Q17" s="20"/>
    </x:row>
    <x:row r="18" spans="1:17" ht="16.5" customHeight="1">
      <x:c r="A18" s="155">
        <x:v>3</x:v>
      </x:c>
      <x:c r="B18" s="155" t="str">
        <x:f>VLOOKUP(A18,$O$7:Q22,2,FALSE)</x:f>
        <x:v>부천시</x:v>
      </x:c>
      <x:c r="C18" s="155" t="str">
        <x:f>VLOOKUP(A18,$O$7:$Q$19,3,FALSE)</x:f>
        <x:v>이향숙. 이우영. 서봉순.</x:v>
      </x:c>
      <x:c r="D18" s="15"/>
      <x:c r="E18" s="19"/>
      <x:c r="F18" s="19"/>
      <x:c r="G18" s="161"/>
      <x:c r="H18" s="161"/>
      <x:c r="I18" s="19"/>
      <x:c r="J18" s="19"/>
      <x:c r="K18" s="14"/>
      <x:c r="L18" s="151" t="s">
        <x:v>270</x:v>
      </x:c>
      <x:c r="M18" s="152"/>
      <x:c r="N18" s="159"/>
      <x:c r="O18" s="20"/>
      <x:c r="P18" s="20"/>
      <x:c r="Q18" s="20"/>
    </x:row>
    <x:row r="19" spans="1:15" ht="16.5" customHeight="1">
      <x:c r="A19" s="156"/>
      <x:c r="B19" s="156"/>
      <x:c r="C19" s="156"/>
      <x:c r="D19" s="19"/>
      <x:c r="E19" s="19"/>
      <x:c r="F19" s="19"/>
      <x:c r="G19" s="19"/>
      <x:c r="H19" s="19"/>
      <x:c r="I19" s="19"/>
      <x:c r="J19" s="19"/>
      <x:c r="K19" s="56"/>
      <x:c r="L19" s="153"/>
      <x:c r="M19" s="154"/>
      <x:c r="N19" s="160"/>
      <x:c r="O19" s="20"/>
    </x:row>
  </x:sheetData>
  <x:sortState columnSort="0" caseSensitive="0" ref="P20:Q25">
    <x:sortCondition descending="0" sortBy="value" ref="P8"/>
  </x:sortState>
  <x:mergeCells count="34">
    <x:mergeCell ref="A1:N1"/>
    <x:mergeCell ref="A2:N2"/>
    <x:mergeCell ref="B3:D3"/>
    <x:mergeCell ref="G3:H3"/>
    <x:mergeCell ref="K3:M3"/>
    <x:mergeCell ref="A6:A7"/>
    <x:mergeCell ref="B6:C7"/>
    <x:mergeCell ref="L6:L7"/>
    <x:mergeCell ref="M6:M7"/>
    <x:mergeCell ref="N6:N7"/>
    <x:mergeCell ref="G7:H8"/>
    <x:mergeCell ref="L8:N9"/>
    <x:mergeCell ref="N10:N11"/>
    <x:mergeCell ref="D12:E13"/>
    <x:mergeCell ref="J12:K13"/>
    <x:mergeCell ref="A14:A15"/>
    <x:mergeCell ref="B14:B15"/>
    <x:mergeCell ref="C14:C15"/>
    <x:mergeCell ref="L14:L15"/>
    <x:mergeCell ref="M14:M15"/>
    <x:mergeCell ref="N14:N15"/>
    <x:mergeCell ref="A10:A11"/>
    <x:mergeCell ref="B10:B11"/>
    <x:mergeCell ref="C10:C11"/>
    <x:mergeCell ref="L10:L11"/>
    <x:mergeCell ref="M10:M11"/>
    <x:mergeCell ref="A16:C17"/>
    <x:mergeCell ref="L16:N17"/>
    <x:mergeCell ref="G17:H18"/>
    <x:mergeCell ref="A18:A19"/>
    <x:mergeCell ref="B18:B19"/>
    <x:mergeCell ref="C18:C19"/>
    <x:mergeCell ref="L18:M19"/>
    <x:mergeCell ref="N18:N19"/>
  </x:mergeCells>
  <x:pageMargins left="0.69972223043441772" right="0.69972223043441772" top="0.75" bottom="0.75" header="0.30000001192092896" footer="0.30000001192092896"/>
  <x:pageSetup paperSize="9" scale="80" firstPageNumber="1" fitToWidth="1" fitToHeight="1" orientation="landscape" usePrinterDefaults="1" blackAndWhite="0" draft="0" useFirstPageNumber="0" horizontalDpi="600" verticalDpi="600" copies="1"/>
</x:worksheet>
</file>

<file path=xl/worksheets/sheet2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1">
    <x:pageSetUpPr autoPageBreaks="1" fitToPage="1"/>
  </x:sheetPr>
  <x:dimension ref="A1:S20"/>
  <x:sheetViews>
    <x:sheetView showGridLines="0" view="pageBreakPreview" topLeftCell="A1" zoomScaleNormal="100" zoomScaleSheetLayoutView="100" workbookViewId="0">
      <x:selection activeCell="O26" activeCellId="0" sqref="O26:O26"/>
    </x:sheetView>
  </x:sheetViews>
  <x:sheetFormatPr defaultColWidth="8.69921875" defaultRowHeight="16.399999999999999"/>
  <x:cols>
    <x:col min="3" max="3" width="12.59765625" style="1" customWidth="1"/>
    <x:col min="12" max="12" width="12.59765625" style="1" customWidth="1"/>
    <x:col min="15" max="15" width="8.69921875" style="1" bestFit="1" customWidth="1"/>
    <x:col min="19" max="19" width="5.796875" style="20" customWidth="1"/>
  </x:cols>
  <x:sheetData>
    <x:row r="1" spans="1:14" ht="39" customHeight="1">
      <x:c r="A1" s="163" t="s">
        <x:v>111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233">
        <x:v>1</x:v>
      </x:c>
      <x:c r="B6" s="155" t="str">
        <x:f>VLOOKUP(A6,$O$7:Q16,2,FALSE)</x:f>
        <x:v>성남시</x:v>
      </x:c>
      <x:c r="C6" s="155" t="str">
        <x:f>VLOOKUP(A6,$O$7:$Q$20,3,FALSE)</x:f>
        <x:v>이인성.</x:v>
      </x:c>
      <x:c r="D6" s="10"/>
      <x:c r="E6" s="19"/>
      <x:c r="F6" s="19"/>
      <x:c r="I6" s="19"/>
      <x:c r="J6" s="19"/>
      <x:c r="K6" s="19"/>
      <x:c r="L6" s="155" t="str">
        <x:f>VLOOKUP(N6,$O$7:$Q$20,3,FALSE)</x:f>
        <x:v>이영숙.</x:v>
      </x:c>
      <x:c r="M6" s="155" t="str">
        <x:f>VLOOKUP(N6,$O$7:Q20,2,FALSE)</x:f>
        <x:v>안양시</x:v>
      </x:c>
      <x:c r="N6" s="223">
        <x:v>8</x:v>
      </x:c>
    </x:row>
    <x:row r="7" spans="1:18" ht="17.25" customHeight="1">
      <x:c r="A7" s="234"/>
      <x:c r="B7" s="156"/>
      <x:c r="C7" s="156"/>
      <x:c r="D7" s="11"/>
      <x:c r="E7" s="19"/>
      <x:c r="F7" s="19"/>
      <x:c r="I7" s="19"/>
      <x:c r="J7" s="19"/>
      <x:c r="K7" s="12"/>
      <x:c r="L7" s="156"/>
      <x:c r="M7" s="156"/>
      <x:c r="N7" s="222"/>
      <x:c r="O7" s="88" t="s">
        <x:v>269</x:v>
      </x:c>
      <x:c r="P7" s="88" t="s">
        <x:v>275</x:v>
      </x:c>
      <x:c r="Q7" s="88" t="s">
        <x:v>274</x:v>
      </x:c>
      <x:c r="R7" s="88" t="s">
        <x:v>535</x:v>
      </x:c>
    </x:row>
    <x:row r="8" spans="1:19">
      <x:c r="A8" s="173" t="s">
        <x:v>376</x:v>
      </x:c>
      <x:c r="B8" s="173"/>
      <x:c r="C8" s="173"/>
      <x:c r="D8" s="13"/>
      <x:c r="E8" s="19"/>
      <x:c r="F8" s="19"/>
      <x:c r="I8" s="19"/>
      <x:c r="J8" s="19"/>
      <x:c r="K8" s="14"/>
      <x:c r="L8" s="173" t="s">
        <x:v>366</x:v>
      </x:c>
      <x:c r="M8" s="173"/>
      <x:c r="N8" s="173"/>
      <x:c r="O8" s="88">
        <x:v>6</x:v>
      </x:c>
      <x:c r="P8" s="121" t="s">
        <x:v>183</x:v>
      </x:c>
      <x:c r="Q8" s="121" t="s">
        <x:v>615</x:v>
      </x:c>
      <x:c r="R8" s="88"/>
      <x:c r="S8" s="20">
        <x:v>1</x:v>
      </x:c>
    </x:row>
    <x:row r="9" spans="1:19">
      <x:c r="A9" s="174"/>
      <x:c r="B9" s="174"/>
      <x:c r="C9" s="174"/>
      <x:c r="D9" s="13"/>
      <x:c r="E9" s="56"/>
      <x:c r="F9" s="19"/>
      <x:c r="G9" s="19"/>
      <x:c r="H9" s="19"/>
      <x:c r="I9" s="19"/>
      <x:c r="J9" s="12"/>
      <x:c r="K9" s="14"/>
      <x:c r="L9" s="174"/>
      <x:c r="M9" s="174"/>
      <x:c r="N9" s="174"/>
      <x:c r="O9" s="88">
        <x:v>1</x:v>
      </x:c>
      <x:c r="P9" s="121" t="s">
        <x:v>169</x:v>
      </x:c>
      <x:c r="Q9" s="121" t="s">
        <x:v>614</x:v>
      </x:c>
      <x:c r="R9" s="88" t="s">
        <x:v>169</x:v>
      </x:c>
      <x:c r="S9" s="20">
        <x:v>2</x:v>
      </x:c>
    </x:row>
    <x:row r="10" spans="1:19">
      <x:c r="A10" s="155">
        <x:v>2</x:v>
      </x:c>
      <x:c r="B10" s="155" t="str">
        <x:f>VLOOKUP(A10,$O$7:Q20,2,FALSE)</x:f>
        <x:v>용인시</x:v>
      </x:c>
      <x:c r="C10" s="155" t="str">
        <x:f>VLOOKUP(A10,$O$7:$Q$20,3,FALSE)</x:f>
        <x:v>송근상.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VLOOKUP(N10,$O$7:$Q$20,3,FALSE)</x:f>
        <x:v>최민재.</x:v>
      </x:c>
      <x:c r="M10" s="155" t="str">
        <x:f>VLOOKUP(N10,$O$7:Q20,2,FALSE)</x:f>
        <x:v>수원시</x:v>
      </x:c>
      <x:c r="N10" s="157">
        <x:v>7</x:v>
      </x:c>
      <x:c r="O10" s="88">
        <x:v>5</x:v>
      </x:c>
      <x:c r="P10" s="121" t="s">
        <x:v>293</x:v>
      </x:c>
      <x:c r="Q10" s="121" t="s">
        <x:v>616</x:v>
      </x:c>
      <x:c r="R10" s="88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84" t="s">
        <x:v>304</x:v>
      </x:c>
      <x:c r="H11" s="19"/>
      <x:c r="I11" s="19"/>
      <x:c r="J11" s="14"/>
      <x:c r="K11" s="19"/>
      <x:c r="L11" s="156"/>
      <x:c r="M11" s="156"/>
      <x:c r="N11" s="158"/>
      <x:c r="O11" s="88">
        <x:v>3</x:v>
      </x:c>
      <x:c r="P11" s="121" t="s">
        <x:v>257</x:v>
      </x:c>
      <x:c r="Q11" s="121" t="s">
        <x:v>609</x:v>
      </x:c>
      <x:c r="R11" s="88"/>
      <x:c r="S11" s="20">
        <x:v>4</x:v>
      </x:c>
    </x:row>
    <x:row r="12" spans="1:19">
      <x:c r="A12" s="55"/>
      <x:c r="B12" s="55"/>
      <x:c r="C12" s="55"/>
      <x:c r="D12" s="19"/>
      <x:c r="E12" s="13"/>
      <x:c r="F12" s="19"/>
      <x:c r="G12" s="161" t="s">
        <x:v>417</x:v>
      </x:c>
      <x:c r="H12" s="161"/>
      <x:c r="I12" s="19"/>
      <x:c r="J12" s="14"/>
      <x:c r="K12" s="19"/>
      <x:c r="L12" s="55"/>
      <x:c r="M12" s="55"/>
      <x:c r="N12" s="55"/>
      <x:c r="O12" s="88">
        <x:v>8</x:v>
      </x:c>
      <x:c r="P12" s="121" t="s">
        <x:v>263</x:v>
      </x:c>
      <x:c r="Q12" s="121" t="s">
        <x:v>611</x:v>
      </x:c>
      <x:c r="R12" s="88"/>
      <x:c r="S12" s="20">
        <x:v>5</x:v>
      </x:c>
    </x:row>
    <x:row r="13" spans="1:19">
      <x:c r="A13" s="55"/>
      <x:c r="B13" s="55"/>
      <x:c r="C13" s="161" t="s">
        <x:v>436</x:v>
      </x:c>
      <x:c r="D13" s="161"/>
      <x:c r="E13" s="162"/>
      <x:c r="F13" s="19"/>
      <x:c r="G13" s="161"/>
      <x:c r="H13" s="161"/>
      <x:c r="I13" s="13"/>
      <x:c r="J13" s="161" t="s">
        <x:v>398</x:v>
      </x:c>
      <x:c r="K13" s="161"/>
      <x:c r="L13" s="161"/>
      <x:c r="M13" s="55"/>
      <x:c r="N13" s="55"/>
      <x:c r="O13" s="88">
        <x:v>2</x:v>
      </x:c>
      <x:c r="P13" s="121" t="s">
        <x:v>172</x:v>
      </x:c>
      <x:c r="Q13" s="121" t="s">
        <x:v>612</x:v>
      </x:c>
      <x:c r="R13" s="88"/>
      <x:c r="S13" s="20">
        <x:v>6</x:v>
      </x:c>
    </x:row>
    <x:row r="14" spans="1:19">
      <x:c r="A14" s="55"/>
      <x:c r="B14" s="55"/>
      <x:c r="C14" s="161"/>
      <x:c r="D14" s="161"/>
      <x:c r="E14" s="162"/>
      <x:c r="F14" s="12"/>
      <x:c r="G14" s="16"/>
      <x:c r="H14" s="16"/>
      <x:c r="I14" s="56"/>
      <x:c r="J14" s="161"/>
      <x:c r="K14" s="161"/>
      <x:c r="L14" s="161"/>
      <x:c r="M14" s="86"/>
      <x:c r="N14" s="55"/>
      <x:c r="O14" s="88">
        <x:v>4</x:v>
      </x:c>
      <x:c r="P14" s="121" t="s">
        <x:v>279</x:v>
      </x:c>
      <x:c r="Q14" s="121" t="s">
        <x:v>613</x:v>
      </x:c>
      <x:c r="R14" s="88"/>
      <x:c r="S14" s="20">
        <x:v>7</x:v>
      </x:c>
    </x:row>
    <x:row r="15" spans="1:19">
      <x:c r="A15" s="155">
        <x:v>3</x:v>
      </x:c>
      <x:c r="B15" s="155" t="str">
        <x:f>VLOOKUP(A15,$O$7:Q20,2,FALSE)</x:f>
        <x:v>안산시</x:v>
      </x:c>
      <x:c r="C15" s="155" t="str">
        <x:f>VLOOKUP(A15,$O$7:$Q$20,3,FALSE)</x:f>
        <x:v>강미숙.</x:v>
      </x:c>
      <x:c r="D15" s="19"/>
      <x:c r="E15" s="13"/>
      <x:c r="F15" s="19"/>
      <x:c r="G15" s="19"/>
      <x:c r="H15" s="19"/>
      <x:c r="I15" s="19"/>
      <x:c r="J15" s="14"/>
      <x:c r="K15" s="19"/>
      <x:c r="L15" s="155" t="str">
        <x:f>VLOOKUP(N15,$O$7:$Q$20,3,FALSE)</x:f>
        <x:v>이영창.</x:v>
      </x:c>
      <x:c r="M15" s="155" t="str">
        <x:f>VLOOKUP(N15,$O$7:Q20,2,FALSE)</x:f>
        <x:v>부천시</x:v>
      </x:c>
      <x:c r="N15" s="155">
        <x:v>6</x:v>
      </x:c>
      <x:c r="O15" s="88">
        <x:v>7</x:v>
      </x:c>
      <x:c r="P15" s="121" t="s">
        <x:v>153</x:v>
      </x:c>
      <x:c r="Q15" s="121" t="s">
        <x:v>617</x:v>
      </x:c>
      <x:c r="R15" s="88"/>
      <x:c r="S15" s="20">
        <x:v>8</x:v>
      </x:c>
    </x:row>
    <x:row r="16" spans="1:17">
      <x:c r="A16" s="156"/>
      <x:c r="B16" s="156"/>
      <x:c r="C16" s="156"/>
      <x:c r="D16" s="11"/>
      <x:c r="E16" s="13"/>
      <x:c r="F16" s="19"/>
      <x:c r="G16" s="19"/>
      <x:c r="H16" s="19"/>
      <x:c r="I16" s="19"/>
      <x:c r="J16" s="14"/>
      <x:c r="K16" s="12"/>
      <x:c r="L16" s="156"/>
      <x:c r="M16" s="156"/>
      <x:c r="N16" s="156"/>
      <x:c r="O16" s="20"/>
      <x:c r="P16" s="20"/>
      <x:c r="Q16" s="20"/>
    </x:row>
    <x:row r="17" spans="1:17">
      <x:c r="A17" s="173" t="s">
        <x:v>331</x:v>
      </x:c>
      <x:c r="B17" s="173"/>
      <x:c r="C17" s="173"/>
      <x:c r="D17" s="13"/>
      <x:c r="E17" s="52"/>
      <x:c r="F17" s="19"/>
      <x:c r="G17" s="83" t="s">
        <x:v>536</x:v>
      </x:c>
      <x:c r="H17" s="19"/>
      <x:c r="I17" s="19"/>
      <x:c r="J17" s="10"/>
      <x:c r="K17" s="14"/>
      <x:c r="L17" s="173" t="s">
        <x:v>443</x:v>
      </x:c>
      <x:c r="M17" s="173"/>
      <x:c r="N17" s="173"/>
      <x:c r="O17" s="20"/>
      <x:c r="P17" s="20"/>
      <x:c r="Q17" s="20"/>
    </x:row>
    <x:row r="18" spans="1:17">
      <x:c r="A18" s="174"/>
      <x:c r="B18" s="174"/>
      <x:c r="C18" s="174"/>
      <x:c r="D18" s="13"/>
      <x:c r="E18" s="19"/>
      <x:c r="F18" s="19"/>
      <x:c r="G18" s="161" t="s">
        <x:v>364</x:v>
      </x:c>
      <x:c r="H18" s="161"/>
      <x:c r="I18" s="19"/>
      <x:c r="J18" s="19"/>
      <x:c r="K18" s="14"/>
      <x:c r="L18" s="174"/>
      <x:c r="M18" s="174"/>
      <x:c r="N18" s="174"/>
      <x:c r="O18" s="20"/>
      <x:c r="P18" s="20"/>
      <x:c r="Q18" s="20"/>
    </x:row>
    <x:row r="19" spans="1:17" ht="16.5" customHeight="1">
      <x:c r="A19" s="155">
        <x:v>4</x:v>
      </x:c>
      <x:c r="B19" s="155" t="str">
        <x:f>VLOOKUP(A19,$O$7:Q24,2,FALSE)</x:f>
        <x:v>화성시</x:v>
      </x:c>
      <x:c r="C19" s="155" t="str">
        <x:f>VLOOKUP(A19,$O$7:$Q$20,3,FALSE)</x:f>
        <x:v>박진규.</x:v>
      </x:c>
      <x:c r="D19" s="15"/>
      <x:c r="E19" s="19"/>
      <x:c r="F19" s="19"/>
      <x:c r="G19" s="161"/>
      <x:c r="H19" s="161"/>
      <x:c r="I19" s="19"/>
      <x:c r="J19" s="19"/>
      <x:c r="K19" s="14"/>
      <x:c r="L19" s="155" t="str">
        <x:f>VLOOKUP(N19,$O$7:$Q$20,3,FALSE)</x:f>
        <x:v>신종권.</x:v>
      </x:c>
      <x:c r="M19" s="155" t="str">
        <x:f>VLOOKUP(N19,$O$7:Q24,2,FALSE)</x:f>
        <x:v>시흥시</x:v>
      </x:c>
      <x:c r="N19" s="155">
        <x:v>5</x:v>
      </x:c>
      <x:c r="O19" s="20"/>
      <x:c r="P19" s="20"/>
      <x:c r="Q19" s="20"/>
    </x:row>
    <x:row r="20" spans="1:17" ht="16.5" customHeight="1">
      <x:c r="A20" s="156"/>
      <x:c r="B20" s="156"/>
      <x:c r="C20" s="156"/>
      <x:c r="D20" s="19"/>
      <x:c r="E20" s="19"/>
      <x:c r="F20" s="19"/>
      <x:c r="G20" s="19"/>
      <x:c r="H20" s="19"/>
      <x:c r="I20" s="19"/>
      <x:c r="J20" s="19"/>
      <x:c r="K20" s="56"/>
      <x:c r="L20" s="156"/>
      <x:c r="M20" s="156"/>
      <x:c r="N20" s="156"/>
      <x:c r="O20" s="20"/>
      <x:c r="P20" s="20"/>
      <x:c r="Q20" s="20"/>
    </x:row>
  </x:sheetData>
  <x:sortState columnSort="0" caseSensitive="0" ref="P9:Q14">
    <x:sortCondition descending="0" sortBy="value" ref="P9"/>
  </x:sortState>
  <x:mergeCells count="37">
    <x:mergeCell ref="A1:N1"/>
    <x:mergeCell ref="A2:N2"/>
    <x:mergeCell ref="B3:D3"/>
    <x:mergeCell ref="G3:H3"/>
    <x:mergeCell ref="K3:M3"/>
    <x:mergeCell ref="A6:A7"/>
    <x:mergeCell ref="L6:L7"/>
    <x:mergeCell ref="M6:M7"/>
    <x:mergeCell ref="N6:N7"/>
    <x:mergeCell ref="B6:B7"/>
    <x:mergeCell ref="C6:C7"/>
    <x:mergeCell ref="L8:N9"/>
    <x:mergeCell ref="A10:A11"/>
    <x:mergeCell ref="B10:B11"/>
    <x:mergeCell ref="C10:C11"/>
    <x:mergeCell ref="L10:L11"/>
    <x:mergeCell ref="M10:M11"/>
    <x:mergeCell ref="N10:N11"/>
    <x:mergeCell ref="A8:C9"/>
    <x:mergeCell ref="G12:H13"/>
    <x:mergeCell ref="C13:E14"/>
    <x:mergeCell ref="J13:L14"/>
    <x:mergeCell ref="A15:A16"/>
    <x:mergeCell ref="B15:B16"/>
    <x:mergeCell ref="C15:C16"/>
    <x:mergeCell ref="L15:L16"/>
    <x:mergeCell ref="M15:M16"/>
    <x:mergeCell ref="N15:N16"/>
    <x:mergeCell ref="A17:C18"/>
    <x:mergeCell ref="L17:N18"/>
    <x:mergeCell ref="G18:H19"/>
    <x:mergeCell ref="A19:A20"/>
    <x:mergeCell ref="B19:B20"/>
    <x:mergeCell ref="C19:C20"/>
    <x:mergeCell ref="L19:L20"/>
    <x:mergeCell ref="M19:M20"/>
    <x:mergeCell ref="N19:N20"/>
  </x:mergeCells>
  <x:pageMargins left="0.69972223043441772" right="0.69972223043441772" top="0.75" bottom="0.75" header="0.30000001192092896" footer="0.30000001192092896"/>
  <x:pageSetup paperSize="9" scale="95" firstPageNumber="1" fitToWidth="1" fitToHeight="1" orientation="landscape" usePrinterDefaults="1" blackAndWhite="0" draft="0" useFirstPageNumber="0" horizontalDpi="600" verticalDpi="600" copies="1"/>
</x:worksheet>
</file>

<file path=xl/worksheets/sheet2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2">
    <x:pageSetUpPr autoPageBreaks="1" fitToPage="1"/>
  </x:sheetPr>
  <x:dimension ref="A1:S26"/>
  <x:sheetViews>
    <x:sheetView showGridLines="0" view="pageBreakPreview" topLeftCell="A1" zoomScale="85" zoomScaleNormal="85" zoomScaleSheetLayoutView="85" workbookViewId="0">
      <x:selection activeCell="X18" activeCellId="0" sqref="X18:X18"/>
    </x:sheetView>
  </x:sheetViews>
  <x:sheetFormatPr defaultColWidth="8.69921875" defaultRowHeight="16.399999999999999"/>
  <x:cols>
    <x:col min="3" max="3" width="18.09765625" style="1" customWidth="1"/>
    <x:col min="4" max="11" width="9.69921875" style="1" customWidth="1"/>
    <x:col min="12" max="12" width="18.09765625" style="1" customWidth="1"/>
    <x:col min="15" max="15" width="8.69921875" style="1" bestFit="1" customWidth="1"/>
    <x:col min="17" max="17" width="13.69921875" style="1" bestFit="1" customWidth="1"/>
    <x:col min="19" max="19" width="5.796875" style="20" customWidth="1"/>
  </x:cols>
  <x:sheetData>
    <x:row r="1" spans="1:14" ht="45.75" customHeight="1">
      <x:c r="A1" s="163" t="s">
        <x:v>112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233">
        <x:v>1</x:v>
      </x:c>
      <x:c r="B6" s="155" t="str">
        <x:f>VLOOKUP(A6,$O$7:Q16,2,FALSE)</x:f>
        <x:v>시흥시</x:v>
      </x:c>
      <x:c r="C6" s="155" t="str">
        <x:f>VLOOKUP(A6,$O$7:$Q$20,3,FALSE)</x:f>
        <x:v xml:space="preserve">김미숙. 신종권. </x:v>
      </x:c>
      <x:c r="D6" s="10"/>
      <x:c r="E6" s="19"/>
      <x:c r="F6" s="19"/>
      <x:c r="I6" s="19"/>
      <x:c r="J6" s="19"/>
      <x:c r="K6" s="19"/>
      <x:c r="L6" s="155" t="str">
        <x:f>VLOOKUP(N6,$O$7:$Q$20,3,FALSE)</x:f>
        <x:v xml:space="preserve">김대근. 박종석. </x:v>
      </x:c>
      <x:c r="M6" s="155" t="str">
        <x:f>VLOOKUP(N6,$O$7:Q20,2,FALSE)</x:f>
        <x:v>안양시</x:v>
      </x:c>
      <x:c r="N6" s="155">
        <x:v>8</x:v>
      </x:c>
    </x:row>
    <x:row r="7" spans="1:18" ht="17.25" customHeight="1">
      <x:c r="A7" s="234"/>
      <x:c r="B7" s="156"/>
      <x:c r="C7" s="156"/>
      <x:c r="D7" s="11"/>
      <x:c r="E7" s="19"/>
      <x:c r="F7" s="19"/>
      <x:c r="I7" s="19"/>
      <x:c r="J7" s="19"/>
      <x:c r="K7" s="12"/>
      <x:c r="L7" s="156"/>
      <x:c r="M7" s="156"/>
      <x:c r="N7" s="158"/>
      <x:c r="O7" s="127" t="s">
        <x:v>269</x:v>
      </x:c>
      <x:c r="P7" s="128" t="s">
        <x:v>275</x:v>
      </x:c>
      <x:c r="Q7" s="128" t="s">
        <x:v>274</x:v>
      </x:c>
      <x:c r="R7" s="129" t="s">
        <x:v>535</x:v>
      </x:c>
    </x:row>
    <x:row r="8" spans="1:19">
      <x:c r="A8" s="170" t="s">
        <x:v>307</x:v>
      </x:c>
      <x:c r="B8" s="170"/>
      <x:c r="C8" s="170"/>
      <x:c r="D8" s="13"/>
      <x:c r="E8" s="19"/>
      <x:c r="F8" s="19"/>
      <x:c r="I8" s="19"/>
      <x:c r="J8" s="19"/>
      <x:c r="K8" s="14"/>
      <x:c r="L8" s="170" t="s">
        <x:v>396</x:v>
      </x:c>
      <x:c r="M8" s="170"/>
      <x:c r="N8" s="170"/>
      <x:c r="O8" s="125">
        <x:v>3</x:v>
      </x:c>
      <x:c r="P8" s="123" t="s">
        <x:v>183</x:v>
      </x:c>
      <x:c r="Q8" s="123" t="s">
        <x:v>656</x:v>
      </x:c>
      <x:c r="R8" s="126"/>
      <x:c r="S8" s="20">
        <x:v>1</x:v>
      </x:c>
    </x:row>
    <x:row r="9" spans="1:19">
      <x:c r="A9" s="171"/>
      <x:c r="B9" s="171"/>
      <x:c r="C9" s="171"/>
      <x:c r="D9" s="13"/>
      <x:c r="E9" s="16"/>
      <x:c r="F9" s="14"/>
      <x:c r="G9" s="19" t="s">
        <x:v>304</x:v>
      </x:c>
      <x:c r="H9" s="19"/>
      <x:c r="I9" s="13"/>
      <x:c r="J9" s="16"/>
      <x:c r="K9" s="14"/>
      <x:c r="L9" s="171"/>
      <x:c r="M9" s="171"/>
      <x:c r="N9" s="171"/>
      <x:c r="O9" s="87">
        <x:v>7</x:v>
      </x:c>
      <x:c r="P9" s="121" t="s">
        <x:v>169</x:v>
      </x:c>
      <x:c r="Q9" s="121" t="s">
        <x:v>655</x:v>
      </x:c>
      <x:c r="R9" s="90"/>
      <x:c r="S9" s="20">
        <x:v>2</x:v>
      </x:c>
    </x:row>
    <x:row r="10" spans="1:19">
      <x:c r="A10" s="155">
        <x:v>2</x:v>
      </x:c>
      <x:c r="B10" s="155" t="str">
        <x:f>VLOOKUP(A10,$O$7:Q20,2,FALSE)</x:f>
        <x:v>수원시</x:v>
      </x:c>
      <x:c r="C10" s="155" t="str">
        <x:f>VLOOKUP(A10,$O$7:$Q$20,3,FALSE)</x:f>
        <x:v>윤종섭. 전인협</x:v>
      </x:c>
      <x:c r="D10" s="15"/>
      <x:c r="E10" s="19"/>
      <x:c r="F10" s="14"/>
      <x:c r="G10" s="161" t="s">
        <x:v>430</x:v>
      </x:c>
      <x:c r="H10" s="161"/>
      <x:c r="I10" s="13"/>
      <x:c r="J10" s="19"/>
      <x:c r="K10" s="10"/>
      <x:c r="L10" s="155" t="str">
        <x:f>VLOOKUP(N10,$O$7:$Q$20,3,FALSE)</x:f>
        <x:v>이인성. 김대현.</x:v>
      </x:c>
      <x:c r="M10" s="155" t="str">
        <x:f>VLOOKUP(N10,$O$7:Q20,2,FALSE)</x:f>
        <x:v>성남시</x:v>
      </x:c>
      <x:c r="N10" s="157">
        <x:v>7</x:v>
      </x:c>
      <x:c r="O10" s="87">
        <x:v>1</x:v>
      </x:c>
      <x:c r="P10" s="121" t="s">
        <x:v>293</x:v>
      </x:c>
      <x:c r="Q10" s="121" t="s">
        <x:v>657</x:v>
      </x:c>
      <x:c r="R10" s="90" t="s">
        <x:v>293</x:v>
      </x:c>
      <x:c r="S10" s="20">
        <x:v>3</x:v>
      </x:c>
    </x:row>
    <x:row r="11" spans="1:19">
      <x:c r="A11" s="156"/>
      <x:c r="B11" s="156"/>
      <x:c r="C11" s="156"/>
      <x:c r="D11" s="12"/>
      <x:c r="E11" s="19"/>
      <x:c r="F11" s="14"/>
      <x:c r="G11" s="161"/>
      <x:c r="H11" s="161"/>
      <x:c r="I11" s="13"/>
      <x:c r="J11" s="19"/>
      <x:c r="K11" s="19"/>
      <x:c r="L11" s="156"/>
      <x:c r="M11" s="156"/>
      <x:c r="N11" s="158"/>
      <x:c r="O11" s="87">
        <x:v>6</x:v>
      </x:c>
      <x:c r="P11" s="121" t="s">
        <x:v>257</x:v>
      </x:c>
      <x:c r="Q11" s="121" t="s">
        <x:v>659</x:v>
      </x:c>
      <x:c r="R11" s="90"/>
      <x:c r="S11" s="20">
        <x:v>4</x:v>
      </x:c>
    </x:row>
    <x:row r="12" spans="1:19">
      <x:c r="A12" s="55"/>
      <x:c r="B12" s="55"/>
      <x:c r="C12" s="55"/>
      <x:c r="D12" s="161" t="s">
        <x:v>459</x:v>
      </x:c>
      <x:c r="E12" s="162"/>
      <x:c r="F12" s="14"/>
      <x:c r="G12" s="19"/>
      <x:c r="H12" s="19"/>
      <x:c r="I12" s="13"/>
      <x:c r="J12" s="221" t="s">
        <x:v>355</x:v>
      </x:c>
      <x:c r="K12" s="161"/>
      <x:c r="L12" s="55"/>
      <x:c r="M12" s="55"/>
      <x:c r="N12" s="55"/>
      <x:c r="O12" s="87">
        <x:v>8</x:v>
      </x:c>
      <x:c r="P12" s="121" t="s">
        <x:v>263</x:v>
      </x:c>
      <x:c r="Q12" s="121" t="s">
        <x:v>658</x:v>
      </x:c>
      <x:c r="R12" s="90"/>
      <x:c r="S12" s="20">
        <x:v>5</x:v>
      </x:c>
    </x:row>
    <x:row r="13" spans="1:19" ht="16.5" customHeight="1">
      <x:c r="A13" s="19"/>
      <x:c r="B13" s="19"/>
      <x:c r="C13" s="19"/>
      <x:c r="D13" s="161"/>
      <x:c r="E13" s="162"/>
      <x:c r="F13" s="12"/>
      <x:c r="G13" s="16"/>
      <x:c r="H13" s="16"/>
      <x:c r="I13" s="56"/>
      <x:c r="J13" s="221"/>
      <x:c r="K13" s="161"/>
      <x:c r="L13" s="19"/>
      <x:c r="M13" s="19"/>
      <x:c r="N13" s="19"/>
      <x:c r="O13" s="87">
        <x:v>4</x:v>
      </x:c>
      <x:c r="P13" s="121" t="s">
        <x:v>172</x:v>
      </x:c>
      <x:c r="Q13" s="121" t="s">
        <x:v>660</x:v>
      </x:c>
      <x:c r="R13" s="90"/>
      <x:c r="S13" s="20">
        <x:v>6</x:v>
      </x:c>
    </x:row>
    <x:row r="14" spans="1:19" ht="17.25" customHeight="1">
      <x:c r="A14" s="155">
        <x:v>3</x:v>
      </x:c>
      <x:c r="B14" s="155" t="str">
        <x:f>VLOOKUP(A14,$O$7:Q20,2,FALSE)</x:f>
        <x:v>부천시</x:v>
      </x:c>
      <x:c r="C14" s="155" t="str">
        <x:f>VLOOKUP(A14,$O$7:$Q$20,3,FALSE)</x:f>
        <x:v>이영창. 정천수.</x:v>
      </x:c>
      <x:c r="D14" s="19"/>
      <x:c r="E14" s="19"/>
      <x:c r="F14" s="14"/>
      <x:c r="G14" s="19"/>
      <x:c r="H14" s="19"/>
      <x:c r="I14" s="13"/>
      <x:c r="J14" s="19"/>
      <x:c r="K14" s="19"/>
      <x:c r="L14" s="155" t="str">
        <x:f>VLOOKUP(N14,$O$7:$Q$20,3,FALSE)</x:f>
        <x:v>강미숙. 김판규.</x:v>
      </x:c>
      <x:c r="M14" s="155" t="str">
        <x:f>VLOOKUP(N14,$O$7:Q20,2,FALSE)</x:f>
        <x:v>안산시</x:v>
      </x:c>
      <x:c r="N14" s="157">
        <x:v>6</x:v>
      </x:c>
      <x:c r="O14" s="87">
        <x:v>5</x:v>
      </x:c>
      <x:c r="P14" s="121" t="s">
        <x:v>279</x:v>
      </x:c>
      <x:c r="Q14" s="121" t="s">
        <x:v>661</x:v>
      </x:c>
      <x:c r="R14" s="90"/>
      <x:c r="S14" s="20">
        <x:v>7</x:v>
      </x:c>
    </x:row>
    <x:row r="15" spans="1:19" ht="16.75">
      <x:c r="A15" s="156"/>
      <x:c r="B15" s="156"/>
      <x:c r="C15" s="156"/>
      <x:c r="D15" s="11"/>
      <x:c r="F15" s="14"/>
      <x:c r="G15" s="19"/>
      <x:c r="H15" s="19"/>
      <x:c r="I15" s="13"/>
      <x:c r="J15" s="19"/>
      <x:c r="K15" s="12"/>
      <x:c r="L15" s="156"/>
      <x:c r="M15" s="156"/>
      <x:c r="N15" s="158"/>
      <x:c r="O15" s="89">
        <x:v>2</x:v>
      </x:c>
      <x:c r="P15" s="122" t="s">
        <x:v>153</x:v>
      </x:c>
      <x:c r="Q15" s="122" t="s">
        <x:v>662</x:v>
      </x:c>
      <x:c r="R15" s="91"/>
      <x:c r="S15" s="20">
        <x:v>8</x:v>
      </x:c>
    </x:row>
    <x:row r="16" spans="1:17">
      <x:c r="A16" s="170" t="s">
        <x:v>389</x:v>
      </x:c>
      <x:c r="B16" s="170"/>
      <x:c r="C16" s="170"/>
      <x:c r="D16" s="13"/>
      <x:c r="E16" s="64"/>
      <x:c r="F16" s="14"/>
      <x:c r="G16" s="54" t="s">
        <x:v>536</x:v>
      </x:c>
      <x:c r="H16" s="19"/>
      <x:c r="I16" s="13"/>
      <x:c r="J16" s="64"/>
      <x:c r="K16" s="14"/>
      <x:c r="L16" s="170" t="s">
        <x:v>435</x:v>
      </x:c>
      <x:c r="M16" s="170"/>
      <x:c r="N16" s="170"/>
      <x:c r="O16" s="20"/>
      <x:c r="P16" s="20"/>
      <x:c r="Q16" s="20"/>
    </x:row>
    <x:row r="17" spans="1:17">
      <x:c r="A17" s="171"/>
      <x:c r="B17" s="171"/>
      <x:c r="C17" s="171"/>
      <x:c r="D17" s="13"/>
      <x:c r="E17" s="19"/>
      <x:c r="F17" s="19"/>
      <x:c r="G17" s="161" t="s">
        <x:v>423</x:v>
      </x:c>
      <x:c r="H17" s="161"/>
      <x:c r="I17" s="19"/>
      <x:c r="J17" s="19"/>
      <x:c r="K17" s="14"/>
      <x:c r="L17" s="171"/>
      <x:c r="M17" s="171"/>
      <x:c r="N17" s="171"/>
      <x:c r="O17" s="20"/>
      <x:c r="P17" s="20"/>
      <x:c r="Q17" s="20"/>
    </x:row>
    <x:row r="18" spans="1:17">
      <x:c r="A18" s="155">
        <x:v>4</x:v>
      </x:c>
      <x:c r="B18" s="155" t="str">
        <x:f>VLOOKUP(A18,$O$7:Q24,2,FALSE)</x:f>
        <x:v>용인시</x:v>
      </x:c>
      <x:c r="C18" s="155" t="str">
        <x:f>VLOOKUP(A18,$O$7:$Q$20,3,FALSE)</x:f>
        <x:v xml:space="preserve">송근상. 박태식. </x:v>
      </x:c>
      <x:c r="D18" s="15"/>
      <x:c r="E18" s="19"/>
      <x:c r="F18" s="19"/>
      <x:c r="G18" s="161"/>
      <x:c r="H18" s="161"/>
      <x:c r="I18" s="19"/>
      <x:c r="J18" s="19"/>
      <x:c r="K18" s="14"/>
      <x:c r="L18" s="155" t="str">
        <x:f>VLOOKUP(N18,$O$7:$Q$20,3,FALSE)</x:f>
        <x:v>박진규. 박정훈.</x:v>
      </x:c>
      <x:c r="M18" s="155" t="str">
        <x:f>VLOOKUP(N18,$O$7:Q24,2,FALSE)</x:f>
        <x:v>화성시</x:v>
      </x:c>
      <x:c r="N18" s="155">
        <x:v>5</x:v>
      </x:c>
      <x:c r="O18" s="20"/>
      <x:c r="P18" s="20"/>
      <x:c r="Q18" s="20"/>
    </x:row>
    <x:row r="19" spans="1:17">
      <x:c r="A19" s="156"/>
      <x:c r="B19" s="156"/>
      <x:c r="C19" s="156"/>
      <x:c r="D19" s="19"/>
      <x:c r="E19" s="19"/>
      <x:c r="F19" s="19"/>
      <x:c r="G19" s="19"/>
      <x:c r="H19" s="19"/>
      <x:c r="I19" s="19"/>
      <x:c r="J19" s="19"/>
      <x:c r="K19" s="56"/>
      <x:c r="L19" s="156"/>
      <x:c r="M19" s="156"/>
      <x:c r="N19" s="156"/>
      <x:c r="O19" s="20"/>
      <x:c r="P19" s="20"/>
      <x:c r="Q19" s="20"/>
    </x:row>
    <x:row r="20" spans="15:17" ht="16.5" customHeight="1">
      <x:c r="O20" s="20"/>
      <x:c r="P20" s="20"/>
      <x:c r="Q20" s="20"/>
    </x:row>
    <x:row r="21" ht="16.5" customHeight="1"/>
    <x:row r="26" spans="9:9">
      <x:c r="I26" s="85"/>
    </x:row>
  </x:sheetData>
  <x:sortState columnSort="0" caseSensitive="0" ref="P9:R14">
    <x:sortCondition descending="0" sortBy="value" ref="P8"/>
  </x:sortState>
  <x:mergeCells count="37">
    <x:mergeCell ref="A1:N1"/>
    <x:mergeCell ref="A2:N2"/>
    <x:mergeCell ref="B3:D3"/>
    <x:mergeCell ref="G3:H3"/>
    <x:mergeCell ref="K3:M3"/>
    <x:mergeCell ref="A6:A7"/>
    <x:mergeCell ref="L6:L7"/>
    <x:mergeCell ref="M6:M7"/>
    <x:mergeCell ref="N6:N7"/>
    <x:mergeCell ref="B6:B7"/>
    <x:mergeCell ref="C6:C7"/>
    <x:mergeCell ref="L8:N9"/>
    <x:mergeCell ref="A10:A11"/>
    <x:mergeCell ref="B10:B11"/>
    <x:mergeCell ref="C10:C11"/>
    <x:mergeCell ref="G10:H11"/>
    <x:mergeCell ref="L10:L11"/>
    <x:mergeCell ref="M10:M11"/>
    <x:mergeCell ref="N10:N11"/>
    <x:mergeCell ref="A8:C9"/>
    <x:mergeCell ref="D12:E13"/>
    <x:mergeCell ref="J12:K13"/>
    <x:mergeCell ref="A14:A15"/>
    <x:mergeCell ref="B14:B15"/>
    <x:mergeCell ref="C14:C15"/>
    <x:mergeCell ref="L14:L15"/>
    <x:mergeCell ref="M14:M15"/>
    <x:mergeCell ref="N14:N15"/>
    <x:mergeCell ref="A16:C17"/>
    <x:mergeCell ref="L16:N17"/>
    <x:mergeCell ref="G17:H18"/>
    <x:mergeCell ref="A18:A19"/>
    <x:mergeCell ref="B18:B19"/>
    <x:mergeCell ref="C18:C19"/>
    <x:mergeCell ref="L18:L19"/>
    <x:mergeCell ref="M18:M19"/>
    <x:mergeCell ref="N18:N19"/>
  </x:mergeCells>
  <x:pageMargins left="0.69972223043441772" right="0.69972223043441772" top="0.75" bottom="0.75" header="0.30000001192092896" footer="0.30000001192092896"/>
  <x:pageSetup paperSize="9" scale="83" firstPageNumber="1" fitToWidth="1" fitToHeight="1" orientation="landscape" usePrinterDefaults="1" blackAndWhite="0" draft="0" useFirstPageNumber="0" horizontalDpi="600" verticalDpi="600" copies="1"/>
</x:worksheet>
</file>

<file path=xl/worksheets/sheet2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3">
    <x:pageSetUpPr autoPageBreaks="1" fitToPage="1"/>
  </x:sheetPr>
  <x:dimension ref="A1:S18"/>
  <x:sheetViews>
    <x:sheetView showGridLines="0" view="pageBreakPreview" topLeftCell="A1" zoomScaleNormal="100" zoomScaleSheetLayoutView="100" workbookViewId="0">
      <x:selection activeCell="G22" activeCellId="0" sqref="G22:G22"/>
    </x:sheetView>
  </x:sheetViews>
  <x:sheetFormatPr defaultColWidth="8.69921875" defaultRowHeight="16.399999999999999"/>
  <x:cols>
    <x:col min="3" max="3" width="20.69921875" style="1" customWidth="1"/>
    <x:col min="4" max="5" width="9.69921875" style="1" customWidth="1"/>
    <x:col min="10" max="11" width="9.69921875" style="1" customWidth="1"/>
    <x:col min="12" max="12" width="20.69921875" style="1" customWidth="1"/>
    <x:col min="15" max="15" width="8.69921875" style="1" bestFit="1" customWidth="1"/>
    <x:col min="17" max="17" width="19.69921875" style="1" customWidth="1"/>
    <x:col min="19" max="19" width="5.796875" style="20" customWidth="1"/>
  </x:cols>
  <x:sheetData>
    <x:row r="1" spans="1:14" ht="51" customHeight="1">
      <x:c r="A1" s="163" t="s">
        <x:v>621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159"/>
      <x:c r="B6" s="151" t="s">
        <x:v>270</x:v>
      </x:c>
      <x:c r="C6" s="152"/>
      <x:c r="D6" s="10"/>
      <x:c r="E6" s="19"/>
      <x:c r="F6" s="19"/>
      <x:c r="G6" s="19" t="s">
        <x:v>304</x:v>
      </x:c>
      <x:c r="H6" s="19"/>
      <x:c r="I6" s="19"/>
      <x:c r="J6" s="19"/>
      <x:c r="K6" s="19"/>
      <x:c r="L6" s="151" t="s">
        <x:v>270</x:v>
      </x:c>
      <x:c r="M6" s="152"/>
      <x:c r="N6" s="159"/>
    </x:row>
    <x:row r="7" spans="1:18">
      <x:c r="A7" s="160"/>
      <x:c r="B7" s="153"/>
      <x:c r="C7" s="154"/>
      <x:c r="D7" s="11"/>
      <x:c r="E7" s="19"/>
      <x:c r="F7" s="19"/>
      <x:c r="G7" s="161" t="s">
        <x:v>481</x:v>
      </x:c>
      <x:c r="H7" s="161"/>
      <x:c r="I7" s="19"/>
      <x:c r="J7" s="19"/>
      <x:c r="K7" s="12"/>
      <x:c r="L7" s="153"/>
      <x:c r="M7" s="154"/>
      <x:c r="N7" s="160"/>
      <x:c r="O7" s="26" t="s">
        <x:v>269</x:v>
      </x:c>
      <x:c r="P7" s="26" t="s">
        <x:v>275</x:v>
      </x:c>
      <x:c r="Q7" s="26" t="s">
        <x:v>274</x:v>
      </x:c>
      <x:c r="R7" s="88" t="s">
        <x:v>535</x:v>
      </x:c>
    </x:row>
    <x:row r="8" spans="1:19">
      <x:c r="A8" s="55"/>
      <x:c r="B8" s="55"/>
      <x:c r="C8" s="55"/>
      <x:c r="D8" s="13"/>
      <x:c r="E8" s="19"/>
      <x:c r="F8" s="19"/>
      <x:c r="G8" s="161"/>
      <x:c r="H8" s="161"/>
      <x:c r="I8" s="19"/>
      <x:c r="J8" s="19"/>
      <x:c r="K8" s="14"/>
      <x:c r="L8" s="173"/>
      <x:c r="M8" s="260"/>
      <x:c r="N8" s="260"/>
      <x:c r="O8" s="26">
        <x:v>2</x:v>
      </x:c>
      <x:c r="P8" s="121" t="s">
        <x:v>169</x:v>
      </x:c>
      <x:c r="Q8" s="121" t="s">
        <x:v>456</x:v>
      </x:c>
      <x:c r="R8" s="26"/>
      <x:c r="S8" s="20">
        <x:v>1</x:v>
      </x:c>
    </x:row>
    <x:row r="9" spans="1:19">
      <x:c r="A9" s="19"/>
      <x:c r="B9" s="19"/>
      <x:c r="C9" s="19"/>
      <x:c r="D9" s="13"/>
      <x:c r="E9" s="56"/>
      <x:c r="F9" s="19"/>
      <x:c r="G9" s="19"/>
      <x:c r="H9" s="19"/>
      <x:c r="I9" s="19"/>
      <x:c r="J9" s="12"/>
      <x:c r="K9" s="14"/>
      <x:c r="L9" s="261"/>
      <x:c r="M9" s="261"/>
      <x:c r="N9" s="261"/>
      <x:c r="O9" s="26">
        <x:v>5</x:v>
      </x:c>
      <x:c r="P9" s="121" t="s">
        <x:v>293</x:v>
      </x:c>
      <x:c r="Q9" s="121" t="s">
        <x:v>448</x:v>
      </x:c>
      <x:c r="R9" s="26"/>
      <x:c r="S9" s="20">
        <x:v>2</x:v>
      </x:c>
    </x:row>
    <x:row r="10" spans="1:19">
      <x:c r="A10" s="155">
        <x:v>1</x:v>
      </x:c>
      <x:c r="B10" s="155" t="str">
        <x:f>VLOOKUP(A10,$O$7:Q15,2,FALSE)</x:f>
        <x:v>화성시</x:v>
      </x:c>
      <x:c r="C10" s="155" t="str">
        <x:f>VLOOKUP(A10,$O$7:$Q$15,3,FALSE)</x:f>
        <x:v>박진규.박정훈.김현숙.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VLOOKUP(N10,$O$7:$Q$15,3,FALSE)</x:f>
        <x:v>김미숙.김주형.신종권.</x:v>
      </x:c>
      <x:c r="M10" s="155" t="str">
        <x:f>VLOOKUP(N10,$O$7:Q15,2,FALSE)</x:f>
        <x:v>시흥시</x:v>
      </x:c>
      <x:c r="N10" s="157">
        <x:v>5</x:v>
      </x:c>
      <x:c r="O10" s="26">
        <x:v>3</x:v>
      </x:c>
      <x:c r="P10" s="121" t="s">
        <x:v>263</x:v>
      </x:c>
      <x:c r="Q10" s="121" t="s">
        <x:v>379</x:v>
      </x:c>
      <x:c r="R10" s="26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G11" s="19"/>
      <x:c r="H11" s="19"/>
      <x:c r="I11" s="19"/>
      <x:c r="J11" s="14"/>
      <x:c r="K11" s="19"/>
      <x:c r="L11" s="156"/>
      <x:c r="M11" s="156"/>
      <x:c r="N11" s="158"/>
      <x:c r="O11" s="26">
        <x:v>4</x:v>
      </x:c>
      <x:c r="P11" s="121" t="s">
        <x:v>153</x:v>
      </x:c>
      <x:c r="Q11" s="121" t="s">
        <x:v>474</x:v>
      </x:c>
      <x:c r="R11" s="26"/>
      <x:c r="S11" s="20">
        <x:v>4</x:v>
      </x:c>
    </x:row>
    <x:row r="12" spans="1:19">
      <x:c r="A12" s="55"/>
      <x:c r="B12" s="55"/>
      <x:c r="C12" s="19"/>
      <x:c r="D12" s="161" t="s">
        <x:v>383</x:v>
      </x:c>
      <x:c r="E12" s="262"/>
      <x:c r="F12" s="19"/>
      <x:c r="G12" s="19"/>
      <x:c r="H12" s="19"/>
      <x:c r="I12" s="19"/>
      <x:c r="J12" s="221" t="s">
        <x:v>467</x:v>
      </x:c>
      <x:c r="K12" s="230"/>
      <x:c r="L12" s="19"/>
      <x:c r="M12" s="55"/>
      <x:c r="N12" s="55"/>
      <x:c r="O12" s="26">
        <x:v>1</x:v>
      </x:c>
      <x:c r="P12" s="121" t="s">
        <x:v>279</x:v>
      </x:c>
      <x:c r="Q12" s="121" t="s">
        <x:v>450</x:v>
      </x:c>
      <x:c r="R12" s="26"/>
      <x:c r="S12" s="20">
        <x:v>5</x:v>
      </x:c>
    </x:row>
    <x:row r="13" spans="1:17">
      <x:c r="A13" s="155">
        <x:v>2</x:v>
      </x:c>
      <x:c r="B13" s="155" t="str">
        <x:f>VLOOKUP(A13,$O$7:Q15,2,FALSE)</x:f>
        <x:v>성남시</x:v>
      </x:c>
      <x:c r="C13" s="155" t="str">
        <x:f>VLOOKUP(A13,$O$7:$Q$15,3,FALSE)</x:f>
        <x:v>이인성.김대현.이용승.</x:v>
      </x:c>
      <x:c r="D13" s="19"/>
      <x:c r="E13" s="13"/>
      <x:c r="F13" s="19"/>
      <x:c r="G13" s="19"/>
      <x:c r="H13" s="19"/>
      <x:c r="I13" s="19"/>
      <x:c r="J13" s="14"/>
      <x:c r="K13" s="19"/>
      <x:c r="L13" s="155" t="str">
        <x:f>VLOOKUP(N13,$O$7:$Q$15,3,FALSE)</x:f>
        <x:v>전인협.윤종섭.최민재.</x:v>
      </x:c>
      <x:c r="M13" s="155" t="str">
        <x:f>VLOOKUP(N13,$O$7:Q15,2,FALSE)</x:f>
        <x:v>수원시</x:v>
      </x:c>
      <x:c r="N13" s="155">
        <x:v>4</x:v>
      </x:c>
      <x:c r="O13" s="20"/>
      <x:c r="P13" s="20"/>
      <x:c r="Q13" s="20"/>
    </x:row>
    <x:row r="14" spans="1:17">
      <x:c r="A14" s="156"/>
      <x:c r="B14" s="156"/>
      <x:c r="C14" s="156"/>
      <x:c r="D14" s="11"/>
      <x:c r="E14" s="13"/>
      <x:c r="F14" s="19"/>
      <x:c r="G14" s="19"/>
      <x:c r="H14" s="19"/>
      <x:c r="I14" s="19"/>
      <x:c r="J14" s="14"/>
      <x:c r="K14" s="12"/>
      <x:c r="L14" s="156"/>
      <x:c r="M14" s="156"/>
      <x:c r="N14" s="156"/>
      <x:c r="O14" s="20"/>
      <x:c r="P14" s="20"/>
      <x:c r="Q14" s="20"/>
    </x:row>
    <x:row r="15" spans="1:15">
      <x:c r="A15" s="170" t="s">
        <x:v>319</x:v>
      </x:c>
      <x:c r="B15" s="219"/>
      <x:c r="C15" s="219" t="s">
        <x:v>381</x:v>
      </x:c>
      <x:c r="D15" s="13"/>
      <x:c r="E15" s="52"/>
      <x:c r="F15" s="19"/>
      <x:c r="G15" s="54" t="s">
        <x:v>536</x:v>
      </x:c>
      <x:c r="H15" s="19"/>
      <x:c r="I15" s="19"/>
      <x:c r="J15" s="10"/>
      <x:c r="K15" s="14"/>
      <x:c r="L15" s="219"/>
      <x:c r="M15" s="219"/>
      <x:c r="N15" s="219"/>
      <x:c r="O15" s="20"/>
    </x:row>
    <x:row r="16" spans="1:14">
      <x:c r="A16" s="220" t="s">
        <x:v>381</x:v>
      </x:c>
      <x:c r="B16" s="220"/>
      <x:c r="C16" s="220" t="s">
        <x:v>381</x:v>
      </x:c>
      <x:c r="D16" s="13"/>
      <x:c r="E16" s="19"/>
      <x:c r="F16" s="19"/>
      <x:c r="G16" s="161" t="s">
        <x:v>480</x:v>
      </x:c>
      <x:c r="H16" s="161"/>
      <x:c r="I16" s="19"/>
      <x:c r="J16" s="19"/>
      <x:c r="K16" s="14"/>
      <x:c r="L16" s="220"/>
      <x:c r="M16" s="220"/>
      <x:c r="N16" s="220"/>
    </x:row>
    <x:row r="17" spans="1:14">
      <x:c r="A17" s="155">
        <x:v>3</x:v>
      </x:c>
      <x:c r="B17" s="155" t="str">
        <x:f>VLOOKUP(A17,$O$7:Q19,2,FALSE)</x:f>
        <x:v>안양시</x:v>
      </x:c>
      <x:c r="C17" s="155" t="str">
        <x:f>VLOOKUP(A17,$O$7:$Q$15,3,FALSE)</x:f>
        <x:v>이영숙.김대근.박종석.</x:v>
      </x:c>
      <x:c r="D17" s="15"/>
      <x:c r="E17" s="19"/>
      <x:c r="F17" s="19"/>
      <x:c r="G17" s="161"/>
      <x:c r="H17" s="161"/>
      <x:c r="I17" s="19"/>
      <x:c r="J17" s="19"/>
      <x:c r="K17" s="14"/>
      <x:c r="L17" s="151" t="s">
        <x:v>270</x:v>
      </x:c>
      <x:c r="M17" s="152"/>
      <x:c r="N17" s="159"/>
    </x:row>
    <x:row r="18" spans="1:14">
      <x:c r="A18" s="156"/>
      <x:c r="B18" s="156"/>
      <x:c r="C18" s="156"/>
      <x:c r="D18" s="19"/>
      <x:c r="E18" s="19"/>
      <x:c r="F18" s="19"/>
      <x:c r="G18" s="19"/>
      <x:c r="H18" s="19"/>
      <x:c r="I18" s="19"/>
      <x:c r="J18" s="19"/>
      <x:c r="K18" s="56"/>
      <x:c r="L18" s="153"/>
      <x:c r="M18" s="154"/>
      <x:c r="N18" s="160"/>
    </x:row>
    <x:row r="19" ht="16.5" customHeight="1"/>
    <x:row r="20" ht="16.5" customHeight="1"/>
  </x:sheetData>
  <x:mergeCells count="33">
    <x:mergeCell ref="A1:N1"/>
    <x:mergeCell ref="A2:N2"/>
    <x:mergeCell ref="B3:D3"/>
    <x:mergeCell ref="G3:H3"/>
    <x:mergeCell ref="K3:M3"/>
    <x:mergeCell ref="A6:A7"/>
    <x:mergeCell ref="B6:C7"/>
    <x:mergeCell ref="G7:H8"/>
    <x:mergeCell ref="L8:N9"/>
    <x:mergeCell ref="N10:N11"/>
    <x:mergeCell ref="A10:A11"/>
    <x:mergeCell ref="B10:B11"/>
    <x:mergeCell ref="C10:C11"/>
    <x:mergeCell ref="L10:L11"/>
    <x:mergeCell ref="M10:M11"/>
    <x:mergeCell ref="L6:M7"/>
    <x:mergeCell ref="N6:N7"/>
    <x:mergeCell ref="D12:E12"/>
    <x:mergeCell ref="J12:K12"/>
    <x:mergeCell ref="A13:A14"/>
    <x:mergeCell ref="B13:B14"/>
    <x:mergeCell ref="C13:C14"/>
    <x:mergeCell ref="L13:L14"/>
    <x:mergeCell ref="M13:M14"/>
    <x:mergeCell ref="N13:N14"/>
    <x:mergeCell ref="A17:A18"/>
    <x:mergeCell ref="B17:B18"/>
    <x:mergeCell ref="C17:C18"/>
    <x:mergeCell ref="A15:C16"/>
    <x:mergeCell ref="L15:N16"/>
    <x:mergeCell ref="G16:H17"/>
    <x:mergeCell ref="L17:M18"/>
    <x:mergeCell ref="N17:N18"/>
  </x:mergeCells>
  <x:pageMargins left="0.69972223043441772" right="0.69972223043441772" top="0.75" bottom="0.75" header="0.30000001192092896" footer="0.30000001192092896"/>
  <x:pageSetup paperSize="9" scale="82" firstPageNumber="1" fitToWidth="1" fitToHeight="1" orientation="landscape" usePrinterDefaults="1" blackAndWhite="0" draft="0" useFirstPageNumber="0" horizontalDpi="600" verticalDpi="600" copies="1"/>
</x:worksheet>
</file>

<file path=xl/worksheets/sheet2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4">
    <x:pageSetUpPr autoPageBreaks="1" fitToPage="1"/>
  </x:sheetPr>
  <x:dimension ref="A1:S35"/>
  <x:sheetViews>
    <x:sheetView showGridLines="0" view="pageBreakPreview" topLeftCell="A1" zoomScaleNormal="100" zoomScaleSheetLayoutView="100" workbookViewId="0">
      <x:selection activeCell="Q25" activeCellId="0" sqref="Q25:Q25"/>
    </x:sheetView>
  </x:sheetViews>
  <x:sheetFormatPr defaultColWidth="8.69921875" defaultRowHeight="16.399999999999999"/>
  <x:cols>
    <x:col min="1" max="1" width="8.69921875" style="1" bestFit="1" customWidth="1"/>
    <x:col min="3" max="3" width="35.69921875" style="1" customWidth="1"/>
    <x:col min="12" max="12" width="35.69921875" style="1" customWidth="1"/>
    <x:col min="14" max="15" width="8.69921875" style="1" bestFit="1" customWidth="1"/>
    <x:col min="17" max="17" width="33.69921875" style="1" customWidth="1"/>
    <x:col min="19" max="19" width="5.796875" style="20" customWidth="1"/>
  </x:cols>
  <x:sheetData>
    <x:row r="1" spans="1:14" ht="42" customHeight="1">
      <x:c r="A1" s="163" t="s">
        <x:v>625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648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18" ht="18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159"/>
      <x:c r="B6" s="151" t="s">
        <x:v>270</x:v>
      </x:c>
      <x:c r="C6" s="152"/>
      <x:c r="D6" s="10"/>
      <x:c r="E6" s="19"/>
      <x:c r="I6" s="19"/>
      <x:c r="J6" s="19"/>
      <x:c r="K6" s="19"/>
      <x:c r="L6" s="151" t="s">
        <x:v>270</x:v>
      </x:c>
      <x:c r="M6" s="152"/>
      <x:c r="N6" s="149"/>
    </x:row>
    <x:row r="7" spans="1:18">
      <x:c r="A7" s="160"/>
      <x:c r="B7" s="153"/>
      <x:c r="C7" s="154"/>
      <x:c r="D7" s="11"/>
      <x:c r="E7" s="19"/>
      <x:c r="F7" s="19"/>
      <x:c r="I7" s="19"/>
      <x:c r="J7" s="19"/>
      <x:c r="K7" s="12"/>
      <x:c r="L7" s="153"/>
      <x:c r="M7" s="154"/>
      <x:c r="N7" s="150"/>
      <x:c r="O7" s="26" t="s">
        <x:v>269</x:v>
      </x:c>
      <x:c r="P7" s="26" t="s">
        <x:v>275</x:v>
      </x:c>
      <x:c r="Q7" s="26" t="s">
        <x:v>274</x:v>
      </x:c>
      <x:c r="R7" s="92" t="s">
        <x:v>535</x:v>
      </x:c>
    </x:row>
    <x:row r="8" spans="1:19">
      <x:c r="A8" s="170"/>
      <x:c r="B8" s="170"/>
      <x:c r="C8" s="170"/>
      <x:c r="D8" s="13"/>
      <x:c r="E8" s="19"/>
      <x:c r="F8" s="19"/>
      <x:c r="G8" s="19"/>
      <x:c r="H8" s="19"/>
      <x:c r="I8" s="19"/>
      <x:c r="J8" s="19"/>
      <x:c r="K8" s="14"/>
      <x:c r="L8" s="170"/>
      <x:c r="M8" s="170"/>
      <x:c r="N8" s="170"/>
      <x:c r="O8" s="26">
        <x:v>2</x:v>
      </x:c>
      <x:c r="P8" s="121" t="s">
        <x:v>183</x:v>
      </x:c>
      <x:c r="Q8" s="121" t="s">
        <x:v>711</x:v>
      </x:c>
      <x:c r="R8" s="26"/>
      <x:c r="S8" s="20">
        <x:v>1</x:v>
      </x:c>
    </x:row>
    <x:row r="9" spans="1:19">
      <x:c r="A9" s="171"/>
      <x:c r="B9" s="171"/>
      <x:c r="C9" s="171"/>
      <x:c r="D9" s="13"/>
      <x:c r="E9" s="56"/>
      <x:c r="F9" s="19"/>
      <x:c r="G9" s="19"/>
      <x:c r="H9" s="19"/>
      <x:c r="I9" s="19"/>
      <x:c r="J9" s="12"/>
      <x:c r="K9" s="14"/>
      <x:c r="L9" s="171"/>
      <x:c r="M9" s="171"/>
      <x:c r="N9" s="171"/>
      <x:c r="O9" s="26">
        <x:v>7</x:v>
      </x:c>
      <x:c r="P9" s="121" t="s">
        <x:v>169</x:v>
      </x:c>
      <x:c r="Q9" s="121" t="s">
        <x:v>713</x:v>
      </x:c>
      <x:c r="R9" s="26"/>
      <x:c r="S9" s="20">
        <x:v>2</x:v>
      </x:c>
    </x:row>
    <x:row r="10" spans="1:19">
      <x:c r="A10" s="155">
        <x:v>1</x:v>
      </x:c>
      <x:c r="B10" s="155" t="str">
        <x:f>VLOOKUP(A10,$O$7:Q15,2,FALSE)</x:f>
        <x:v>광주시</x:v>
      </x:c>
      <x:c r="C10" s="155" t="str">
        <x:f>VLOOKUP(A10,$O$7:$Q$19,3,FALSE)</x:f>
        <x:v>유혜진. 박송현. 이상민. 이재기. 최광춘.</x:v>
      </x:c>
      <x:c r="D10" s="15"/>
      <x:c r="E10" s="13"/>
      <x:c r="F10" s="19"/>
      <x:c r="I10" s="19"/>
      <x:c r="J10" s="14"/>
      <x:c r="K10" s="10"/>
      <x:c r="L10" s="155" t="str">
        <x:f>VLOOKUP(N10,$O$7:$Q$19,3,FALSE)</x:f>
        <x:v>윤종섭. 신명현. 이춘호. 박인수. 이경미.</x:v>
      </x:c>
      <x:c r="M10" s="172" t="s">
        <x:v>153</x:v>
      </x:c>
      <x:c r="N10" s="155">
        <x:v>10</x:v>
      </x:c>
      <x:c r="O10" s="26">
        <x:v>4</x:v>
      </x:c>
      <x:c r="P10" s="121" t="s">
        <x:v>155</x:v>
      </x:c>
      <x:c r="Q10" s="121" t="s">
        <x:v>712</x:v>
      </x:c>
      <x:c r="R10" s="26"/>
      <x:c r="S10" s="20">
        <x:v>3</x:v>
      </x:c>
    </x:row>
    <x:row r="11" spans="1:19">
      <x:c r="A11" s="156"/>
      <x:c r="B11" s="156"/>
      <x:c r="C11" s="156"/>
      <x:c r="D11" s="12"/>
      <x:c r="E11" s="13"/>
      <x:c r="F11" s="19"/>
      <x:c r="I11" s="19"/>
      <x:c r="J11" s="14"/>
      <x:c r="K11" s="19"/>
      <x:c r="L11" s="156"/>
      <x:c r="M11" s="156"/>
      <x:c r="N11" s="156"/>
      <x:c r="O11" s="26">
        <x:v>1</x:v>
      </x:c>
      <x:c r="P11" s="121" t="s">
        <x:v>299</x:v>
      </x:c>
      <x:c r="Q11" s="121" t="s">
        <x:v>715</x:v>
      </x:c>
      <x:c r="R11" s="26" t="s">
        <x:v>187</x:v>
      </x:c>
      <x:c r="S11" s="20">
        <x:v>4</x:v>
      </x:c>
    </x:row>
    <x:row r="12" spans="1:19">
      <x:c r="A12" s="55"/>
      <x:c r="B12" s="55"/>
      <x:c r="C12" s="19"/>
      <x:c r="D12" s="161" t="s">
        <x:v>314</x:v>
      </x:c>
      <x:c r="E12" s="162"/>
      <x:c r="F12" s="19"/>
      <x:c r="I12" s="13"/>
      <x:c r="J12" s="161" t="s">
        <x:v>409</x:v>
      </x:c>
      <x:c r="K12" s="161"/>
      <x:c r="L12" s="16"/>
      <x:c r="M12" s="55"/>
      <x:c r="N12" s="55"/>
      <x:c r="O12" s="26">
        <x:v>10</x:v>
      </x:c>
      <x:c r="P12" s="121" t="s">
        <x:v>153</x:v>
      </x:c>
      <x:c r="Q12" s="121" t="s">
        <x:v>714</x:v>
      </x:c>
      <x:c r="R12" s="26"/>
      <x:c r="S12" s="20">
        <x:v>5</x:v>
      </x:c>
    </x:row>
    <x:row r="13" spans="1:19">
      <x:c r="A13" s="19"/>
      <x:c r="B13" s="19"/>
      <x:c r="C13" s="19"/>
      <x:c r="D13" s="161"/>
      <x:c r="E13" s="162"/>
      <x:c r="F13" s="11"/>
      <x:c r="G13" s="19"/>
      <x:c r="H13" s="19"/>
      <x:c r="I13" s="11"/>
      <x:c r="J13" s="161"/>
      <x:c r="K13" s="161"/>
      <x:c r="L13" s="64"/>
      <x:c r="M13" s="19"/>
      <x:c r="N13" s="19"/>
      <x:c r="O13" s="26">
        <x:v>6</x:v>
      </x:c>
      <x:c r="P13" s="121" t="s">
        <x:v>293</x:v>
      </x:c>
      <x:c r="Q13" s="121" t="s">
        <x:v>719</x:v>
      </x:c>
      <x:c r="R13" s="26" t="s">
        <x:v>293</x:v>
      </x:c>
      <x:c r="S13" s="20">
        <x:v>6</x:v>
      </x:c>
    </x:row>
    <x:row r="14" spans="1:19">
      <x:c r="A14" s="155">
        <x:v>2</x:v>
      </x:c>
      <x:c r="B14" s="155" t="str">
        <x:f>VLOOKUP(A14,$O$7:Q19,2,FALSE)</x:f>
        <x:v>부천시</x:v>
      </x:c>
      <x:c r="C14" s="155" t="str">
        <x:f>VLOOKUP(A14,$O$7:$Q$19,3,FALSE)</x:f>
        <x:v>채성일. 안광언. 윤재희. 서봉순. 이운학.</x:v>
      </x:c>
      <x:c r="D14" s="19"/>
      <x:c r="E14" s="13"/>
      <x:c r="F14" s="13"/>
      <x:c r="I14" s="14"/>
      <x:c r="J14" s="14"/>
      <x:c r="K14" s="19"/>
      <x:c r="L14" s="151" t="s">
        <x:v>270</x:v>
      </x:c>
      <x:c r="M14" s="152"/>
      <x:c r="N14" s="149"/>
      <x:c r="O14" s="26">
        <x:v>3</x:v>
      </x:c>
      <x:c r="P14" s="121" t="s">
        <x:v>257</x:v>
      </x:c>
      <x:c r="Q14" s="121" t="s">
        <x:v>643</x:v>
      </x:c>
      <x:c r="R14" s="26"/>
      <x:c r="S14" s="20">
        <x:v>7</x:v>
      </x:c>
    </x:row>
    <x:row r="15" spans="1:19">
      <x:c r="A15" s="156"/>
      <x:c r="B15" s="156"/>
      <x:c r="C15" s="156"/>
      <x:c r="D15" s="11"/>
      <x:c r="E15" s="13"/>
      <x:c r="F15" s="13"/>
      <x:c r="I15" s="53"/>
      <x:c r="J15" s="14"/>
      <x:c r="K15" s="12"/>
      <x:c r="L15" s="153"/>
      <x:c r="M15" s="154"/>
      <x:c r="N15" s="150"/>
      <x:c r="O15" s="26">
        <x:v>5</x:v>
      </x:c>
      <x:c r="P15" s="121" t="s">
        <x:v>263</x:v>
      </x:c>
      <x:c r="Q15" s="121" t="s">
        <x:v>716</x:v>
      </x:c>
      <x:c r="R15" s="26"/>
      <x:c r="S15" s="20">
        <x:v>8</x:v>
      </x:c>
    </x:row>
    <x:row r="16" spans="1:19">
      <x:c r="A16" s="173" t="s">
        <x:v>347</x:v>
      </x:c>
      <x:c r="B16" s="173"/>
      <x:c r="C16" s="173"/>
      <x:c r="D16" s="13"/>
      <x:c r="E16" s="52"/>
      <x:c r="F16" s="13"/>
      <x:c r="I16" s="53"/>
      <x:c r="J16" s="10"/>
      <x:c r="K16" s="14"/>
      <x:c r="L16" s="170"/>
      <x:c r="M16" s="170"/>
      <x:c r="N16" s="170"/>
      <x:c r="O16" s="26">
        <x:v>8</x:v>
      </x:c>
      <x:c r="P16" s="121" t="s">
        <x:v>172</x:v>
      </x:c>
      <x:c r="Q16" s="121" t="s">
        <x:v>717</x:v>
      </x:c>
      <x:c r="R16" s="26"/>
      <x:c r="S16" s="20">
        <x:v>9</x:v>
      </x:c>
    </x:row>
    <x:row r="17" spans="1:19">
      <x:c r="A17" s="174"/>
      <x:c r="B17" s="174"/>
      <x:c r="C17" s="174"/>
      <x:c r="D17" s="13"/>
      <x:c r="E17" s="19"/>
      <x:c r="F17" s="13"/>
      <x:c r="G17" s="19" t="s">
        <x:v>304</x:v>
      </x:c>
      <x:c r="H17" s="20"/>
      <x:c r="I17" s="14"/>
      <x:c r="J17" s="19"/>
      <x:c r="K17" s="14"/>
      <x:c r="L17" s="171"/>
      <x:c r="M17" s="171"/>
      <x:c r="N17" s="171"/>
      <x:c r="O17" s="26">
        <x:v>9</x:v>
      </x:c>
      <x:c r="P17" s="121" t="s">
        <x:v>279</x:v>
      </x:c>
      <x:c r="Q17" s="121" t="s">
        <x:v>718</x:v>
      </x:c>
      <x:c r="R17" s="26"/>
      <x:c r="S17" s="20">
        <x:v>10</x:v>
      </x:c>
    </x:row>
    <x:row r="18" spans="1:17">
      <x:c r="A18" s="155">
        <x:v>3</x:v>
      </x:c>
      <x:c r="B18" s="155" t="str">
        <x:f>VLOOKUP(A18,$O$7:Q22,2,FALSE)</x:f>
        <x:v>안산시</x:v>
      </x:c>
      <x:c r="C18" s="155" t="str">
        <x:f>VLOOKUP(A18,$O$7:$Q$19,3,FALSE)</x:f>
        <x:v>장춘동. 강미숙. 유의랑. 이상원.</x:v>
      </x:c>
      <x:c r="D18" s="15"/>
      <x:c r="E18" s="19"/>
      <x:c r="F18" s="13"/>
      <x:c r="G18" s="161" t="s">
        <x:v>329</x:v>
      </x:c>
      <x:c r="H18" s="161"/>
      <x:c r="I18" s="14"/>
      <x:c r="J18" s="19"/>
      <x:c r="K18" s="14"/>
      <x:c r="L18" s="155" t="str">
        <x:f>VLOOKUP(N18,$O$7:$Q$19,3,FALSE)</x:f>
        <x:v>서인희. 박을선. 남상열. 유성식. 최중균.</x:v>
      </x:c>
      <x:c r="M18" s="155" t="str">
        <x:f>VLOOKUP(N18,$O$7:Q19,2,FALSE)</x:f>
        <x:v>화성시</x:v>
      </x:c>
      <x:c r="N18" s="155">
        <x:v>9</x:v>
      </x:c>
      <x:c r="O18" s="20"/>
      <x:c r="P18" s="20"/>
      <x:c r="Q18" s="20"/>
    </x:row>
    <x:row r="19" spans="1:15">
      <x:c r="A19" s="156"/>
      <x:c r="B19" s="156"/>
      <x:c r="C19" s="156"/>
      <x:c r="D19" s="19"/>
      <x:c r="E19" s="19"/>
      <x:c r="F19" s="13"/>
      <x:c r="G19" s="161"/>
      <x:c r="H19" s="161"/>
      <x:c r="I19" s="14"/>
      <x:c r="J19" s="19"/>
      <x:c r="K19" s="56"/>
      <x:c r="L19" s="156"/>
      <x:c r="M19" s="156"/>
      <x:c r="N19" s="156"/>
      <x:c r="O19" s="20"/>
    </x:row>
    <x:row r="20" spans="5:10">
      <x:c r="E20" s="176" t="s">
        <x:v>412</x:v>
      </x:c>
      <x:c r="F20" s="177"/>
      <x:c r="I20" s="175" t="s">
        <x:v>373</x:v>
      </x:c>
      <x:c r="J20" s="176"/>
    </x:row>
    <x:row r="21" spans="5:10">
      <x:c r="E21" s="176"/>
      <x:c r="F21" s="177"/>
      <x:c r="G21" s="36"/>
      <x:c r="H21" s="39"/>
      <x:c r="I21" s="175"/>
      <x:c r="J21" s="176"/>
    </x:row>
    <x:row r="22" spans="1:14">
      <x:c r="A22" s="155">
        <x:v>4</x:v>
      </x:c>
      <x:c r="B22" s="155" t="str">
        <x:f>VLOOKUP(A22,$O$7:Q35,2,FALSE)</x:f>
        <x:v>군포시</x:v>
      </x:c>
      <x:c r="C22" s="155" t="str">
        <x:f>VLOOKUP(A22,$O$7:$Q$19,3,FALSE)</x:f>
        <x:v>표기돈. 김명옥. 주종권. 박영란. 조준구.</x:v>
      </x:c>
      <x:c r="D22" s="10"/>
      <x:c r="E22" s="19"/>
      <x:c r="F22" s="37"/>
      <x:c r="I22" s="14"/>
      <x:c r="J22" s="19"/>
      <x:c r="K22" s="19"/>
      <x:c r="L22" s="155" t="str">
        <x:f>VLOOKUP(N22,$O$7:$Q$19,3,FALSE)</x:f>
        <x:v>송병곤. 김봉채. 김진규. 신태석. 경미애.</x:v>
      </x:c>
      <x:c r="M22" s="155" t="str">
        <x:f>VLOOKUP(N22,$O$7:Q35,2,FALSE)</x:f>
        <x:v>용인시</x:v>
      </x:c>
      <x:c r="N22" s="155">
        <x:v>8</x:v>
      </x:c>
    </x:row>
    <x:row r="23" spans="1:17">
      <x:c r="A23" s="156"/>
      <x:c r="B23" s="156"/>
      <x:c r="C23" s="156"/>
      <x:c r="D23" s="11"/>
      <x:c r="E23" s="19"/>
      <x:c r="F23" s="13"/>
      <x:c r="G23" s="19" t="s">
        <x:v>545</x:v>
      </x:c>
      <x:c r="H23" s="19"/>
      <x:c r="I23" s="14"/>
      <x:c r="J23" s="19"/>
      <x:c r="K23" s="12"/>
      <x:c r="L23" s="156"/>
      <x:c r="M23" s="156"/>
      <x:c r="N23" s="158"/>
      <x:c r="P23" s="20"/>
      <x:c r="Q23" s="20"/>
    </x:row>
    <x:row r="24" spans="1:14">
      <x:c r="A24" s="170"/>
      <x:c r="B24" s="170"/>
      <x:c r="C24" s="170"/>
      <x:c r="D24" s="13"/>
      <x:c r="E24" s="19"/>
      <x:c r="F24" s="13"/>
      <x:c r="G24" s="161" t="s">
        <x:v>403</x:v>
      </x:c>
      <x:c r="H24" s="161"/>
      <x:c r="I24" s="14"/>
      <x:c r="J24" s="19"/>
      <x:c r="K24" s="14"/>
      <x:c r="L24" s="173" t="s">
        <x:v>365</x:v>
      </x:c>
      <x:c r="M24" s="173"/>
      <x:c r="N24" s="173"/>
    </x:row>
    <x:row r="25" spans="1:14">
      <x:c r="A25" s="171"/>
      <x:c r="B25" s="171"/>
      <x:c r="C25" s="171"/>
      <x:c r="D25" s="13"/>
      <x:c r="E25" s="56"/>
      <x:c r="F25" s="13"/>
      <x:c r="G25" s="161"/>
      <x:c r="H25" s="161"/>
      <x:c r="I25" s="14"/>
      <x:c r="J25" s="12"/>
      <x:c r="K25" s="14"/>
      <x:c r="L25" s="174"/>
      <x:c r="M25" s="174"/>
      <x:c r="N25" s="174"/>
    </x:row>
    <x:row r="26" spans="1:14">
      <x:c r="A26" s="159"/>
      <x:c r="B26" s="151" t="s">
        <x:v>270</x:v>
      </x:c>
      <x:c r="C26" s="152"/>
      <x:c r="D26" s="15"/>
      <x:c r="E26" s="13"/>
      <x:c r="F26" s="13"/>
      <x:c r="G26" s="19"/>
      <x:c r="H26" s="20"/>
      <x:c r="I26" s="14"/>
      <x:c r="J26" s="14"/>
      <x:c r="K26" s="10"/>
      <x:c r="L26" s="155" t="str">
        <x:f>VLOOKUP(N26,$O$7:$Q$19,3,FALSE)</x:f>
        <x:v>이인성. 안진수. 구재순. 신명옥. 김철훈.</x:v>
      </x:c>
      <x:c r="M26" s="155" t="str">
        <x:f>VLOOKUP(N26,$O$7:Q35,2,FALSE)</x:f>
        <x:v>성남시</x:v>
      </x:c>
      <x:c r="N26" s="157">
        <x:v>7</x:v>
      </x:c>
    </x:row>
    <x:row r="27" spans="1:14">
      <x:c r="A27" s="160"/>
      <x:c r="B27" s="153"/>
      <x:c r="C27" s="154"/>
      <x:c r="D27" s="12"/>
      <x:c r="E27" s="13"/>
      <x:c r="F27" s="13"/>
      <x:c r="G27" s="161"/>
      <x:c r="H27" s="161"/>
      <x:c r="I27" s="14"/>
      <x:c r="J27" s="14"/>
      <x:c r="K27" s="19"/>
      <x:c r="L27" s="156"/>
      <x:c r="M27" s="156"/>
      <x:c r="N27" s="158"/>
    </x:row>
    <x:row r="28" spans="1:14">
      <x:c r="A28" s="55"/>
      <x:c r="B28" s="55"/>
      <x:c r="C28" s="19"/>
      <x:c r="D28" s="161" t="s">
        <x:v>346</x:v>
      </x:c>
      <x:c r="E28" s="162"/>
      <x:c r="F28" s="52"/>
      <x:c r="G28" s="161"/>
      <x:c r="H28" s="161"/>
      <x:c r="I28" s="15"/>
      <x:c r="J28" s="161" t="s">
        <x:v>340</x:v>
      </x:c>
      <x:c r="K28" s="161"/>
      <x:c r="L28" s="16"/>
      <x:c r="M28" s="55"/>
      <x:c r="N28" s="55"/>
    </x:row>
    <x:row r="29" spans="1:14">
      <x:c r="A29" s="19"/>
      <x:c r="B29" s="19"/>
      <x:c r="C29" s="19"/>
      <x:c r="D29" s="161"/>
      <x:c r="E29" s="162"/>
      <x:c r="F29" s="12"/>
      <x:c r="G29" s="19"/>
      <x:c r="H29" s="19"/>
      <x:c r="I29" s="56"/>
      <x:c r="J29" s="161"/>
      <x:c r="K29" s="161"/>
      <x:c r="L29" s="64"/>
      <x:c r="M29" s="19"/>
      <x:c r="N29" s="19"/>
    </x:row>
    <x:row r="30" spans="1:14">
      <x:c r="A30" s="155">
        <x:v>5</x:v>
      </x:c>
      <x:c r="B30" s="155" t="str">
        <x:f>VLOOKUP(A30,$O$7:Q43,2,FALSE)</x:f>
        <x:v>안양시</x:v>
      </x:c>
      <x:c r="C30" s="155" t="str">
        <x:f>VLOOKUP(A30,$O$7:$Q$19,3,FALSE)</x:f>
        <x:v>이영숙. 정승연. 전종덕. 이명호. 문찬경.</x:v>
      </x:c>
      <x:c r="D30" s="19"/>
      <x:c r="E30" s="13"/>
      <x:c r="F30" s="19"/>
      <x:c r="G30" s="19"/>
      <x:c r="H30" s="19"/>
      <x:c r="I30" s="19"/>
      <x:c r="J30" s="14"/>
      <x:c r="K30" s="19"/>
      <x:c r="L30" s="155" t="str">
        <x:f>VLOOKUP(N30,$O$7:$Q$19,3,FALSE)</x:f>
        <x:v>김상선. 양성주. 김용섭. 지영문. 전순길.</x:v>
      </x:c>
      <x:c r="M30" s="155" t="str">
        <x:f>VLOOKUP(N30,$O$7:Q39,2,FALSE)</x:f>
        <x:v>시흥시</x:v>
      </x:c>
      <x:c r="N30" s="157">
        <x:v>6</x:v>
      </x:c>
    </x:row>
    <x:row r="31" spans="1:14">
      <x:c r="A31" s="156"/>
      <x:c r="B31" s="156"/>
      <x:c r="C31" s="156"/>
      <x:c r="D31" s="11"/>
      <x:c r="E31" s="13"/>
      <x:c r="F31" s="19"/>
      <x:c r="G31" s="161"/>
      <x:c r="H31" s="161"/>
      <x:c r="I31" s="13"/>
      <x:c r="J31" s="14"/>
      <x:c r="K31" s="12"/>
      <x:c r="L31" s="156"/>
      <x:c r="M31" s="156"/>
      <x:c r="N31" s="158"/>
    </x:row>
    <x:row r="32" spans="1:14">
      <x:c r="A32" s="170"/>
      <x:c r="B32" s="170"/>
      <x:c r="C32" s="170"/>
      <x:c r="D32" s="13"/>
      <x:c r="E32" s="52"/>
      <x:c r="F32" s="19"/>
      <x:c r="G32" s="161"/>
      <x:c r="H32" s="161"/>
      <x:c r="I32" s="13"/>
      <x:c r="J32" s="10"/>
      <x:c r="K32" s="14"/>
      <x:c r="L32" s="170"/>
      <x:c r="M32" s="170"/>
      <x:c r="N32" s="170"/>
    </x:row>
    <x:row r="33" spans="1:14">
      <x:c r="A33" s="171"/>
      <x:c r="B33" s="171"/>
      <x:c r="C33" s="171"/>
      <x:c r="D33" s="13"/>
      <x:c r="E33" s="19"/>
      <x:c r="F33" s="19"/>
      <x:c r="G33" s="19"/>
      <x:c r="H33" s="19"/>
      <x:c r="I33" s="19"/>
      <x:c r="J33" s="19"/>
      <x:c r="K33" s="14"/>
      <x:c r="L33" s="171"/>
      <x:c r="M33" s="171"/>
      <x:c r="N33" s="171"/>
    </x:row>
    <x:row r="34" spans="1:14">
      <x:c r="A34" s="159"/>
      <x:c r="B34" s="151" t="s">
        <x:v>270</x:v>
      </x:c>
      <x:c r="C34" s="152"/>
      <x:c r="D34" s="15"/>
      <x:c r="E34" s="19"/>
      <x:c r="F34" s="19"/>
      <x:c r="G34" s="19"/>
      <x:c r="H34" s="19"/>
      <x:c r="I34" s="19"/>
      <x:c r="J34" s="19"/>
      <x:c r="K34" s="14"/>
      <x:c r="L34" s="151" t="s">
        <x:v>270</x:v>
      </x:c>
      <x:c r="M34" s="152"/>
      <x:c r="N34" s="149"/>
    </x:row>
    <x:row r="35" spans="1:14">
      <x:c r="A35" s="160"/>
      <x:c r="B35" s="153"/>
      <x:c r="C35" s="154"/>
      <x:c r="D35" s="19"/>
      <x:c r="E35" s="19"/>
      <x:c r="F35" s="19"/>
      <x:c r="G35" s="19"/>
      <x:c r="H35" s="19"/>
      <x:c r="I35" s="19"/>
      <x:c r="J35" s="19"/>
      <x:c r="K35" s="56"/>
      <x:c r="L35" s="153"/>
      <x:c r="M35" s="154"/>
      <x:c r="N35" s="150"/>
    </x:row>
  </x:sheetData>
  <x:sortState columnSort="0" caseSensitive="0" ref="P20:Q26">
    <x:sortCondition descending="0" sortBy="value" ref="P8"/>
  </x:sortState>
  <x:mergeCells count="65">
    <x:mergeCell ref="N34:N35"/>
    <x:mergeCell ref="L34:M35"/>
    <x:mergeCell ref="L30:L31"/>
    <x:mergeCell ref="M30:M31"/>
    <x:mergeCell ref="N30:N31"/>
    <x:mergeCell ref="B34:C35"/>
    <x:mergeCell ref="A34:A35"/>
    <x:mergeCell ref="A30:A31"/>
    <x:mergeCell ref="B30:B31"/>
    <x:mergeCell ref="C30:C31"/>
    <x:mergeCell ref="G18:H19"/>
    <x:mergeCell ref="D12:E13"/>
    <x:mergeCell ref="J12:K13"/>
    <x:mergeCell ref="A1:N1"/>
    <x:mergeCell ref="A2:N2"/>
    <x:mergeCell ref="B3:D3"/>
    <x:mergeCell ref="G3:H3"/>
    <x:mergeCell ref="K3:M3"/>
    <x:mergeCell ref="A6:A7"/>
    <x:mergeCell ref="B6:C7"/>
    <x:mergeCell ref="A10:A11"/>
    <x:mergeCell ref="B10:B11"/>
    <x:mergeCell ref="C10:C11"/>
    <x:mergeCell ref="N6:N7"/>
    <x:mergeCell ref="L6:M7"/>
    <x:mergeCell ref="L10:L11"/>
    <x:mergeCell ref="A14:A15"/>
    <x:mergeCell ref="B14:B15"/>
    <x:mergeCell ref="C14:C15"/>
    <x:mergeCell ref="A8:C9"/>
    <x:mergeCell ref="L8:N9"/>
    <x:mergeCell ref="M10:M11"/>
    <x:mergeCell ref="N10:N11"/>
    <x:mergeCell ref="C22:C23"/>
    <x:mergeCell ref="L22:L23"/>
    <x:mergeCell ref="M22:M23"/>
    <x:mergeCell ref="N14:N15"/>
    <x:mergeCell ref="G24:H25"/>
    <x:mergeCell ref="A16:C17"/>
    <x:mergeCell ref="L16:N17"/>
    <x:mergeCell ref="A18:A19"/>
    <x:mergeCell ref="B18:B19"/>
    <x:mergeCell ref="C18:C19"/>
    <x:mergeCell ref="L18:L19"/>
    <x:mergeCell ref="M18:M19"/>
    <x:mergeCell ref="N18:N19"/>
    <x:mergeCell ref="L14:M15"/>
    <x:mergeCell ref="I20:J21"/>
    <x:mergeCell ref="E20:F21"/>
    <x:mergeCell ref="G31:H32"/>
    <x:mergeCell ref="A32:C33"/>
    <x:mergeCell ref="L32:N33"/>
    <x:mergeCell ref="N22:N23"/>
    <x:mergeCell ref="A24:C25"/>
    <x:mergeCell ref="L24:N25"/>
    <x:mergeCell ref="A26:A27"/>
    <x:mergeCell ref="L26:L27"/>
    <x:mergeCell ref="M26:M27"/>
    <x:mergeCell ref="N26:N27"/>
    <x:mergeCell ref="G27:H28"/>
    <x:mergeCell ref="D28:E29"/>
    <x:mergeCell ref="J28:K29"/>
    <x:mergeCell ref="B26:C27"/>
    <x:mergeCell ref="A22:A23"/>
    <x:mergeCell ref="B22:B23"/>
  </x:mergeCells>
  <x:pageMargins left="0.69972223043441772" right="0.69972223043441772" top="0.75" bottom="0.75" header="0.30000001192092896" footer="0.30000001192092896"/>
  <x:pageSetup paperSize="9" scale="70" firstPageNumber="1" fitToWidth="1" fitToHeight="1" orientation="landscape" usePrinterDefaults="1" blackAndWhite="0" draft="0" useFirstPageNumber="0" horizontalDpi="600" verticalDpi="600" copies="1"/>
</x:worksheet>
</file>

<file path=xl/worksheets/sheet2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3"/>
  <x:dimension ref="A1:A1"/>
  <x:sheetViews>
    <x:sheetView topLeftCell="A28" zoomScaleNormal="100" zoomScaleSheetLayoutView="75" workbookViewId="0">
      <x:selection activeCell="A1" activeCellId="0" sqref="A1:A1"/>
    </x:sheetView>
  </x:sheetViews>
  <x:sheetFormatPr defaultColWidth="8.796875" defaultRowHeight="17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5"/>
  <x:dimension ref="A1:T35"/>
  <x:sheetViews>
    <x:sheetView topLeftCell="A1" zoomScale="70" zoomScaleNormal="70" zoomScaleSheetLayoutView="70" workbookViewId="0">
      <x:selection activeCell="X32" activeCellId="0" sqref="X32:X32"/>
    </x:sheetView>
  </x:sheetViews>
  <x:sheetFormatPr defaultColWidth="8.69921875" defaultRowHeight="17.399999999999999"/>
  <x:sheetData>
    <x:row r="1" spans="1:14" ht="54" customHeight="1">
      <x:c r="A1" s="163" t="s">
        <x:v>627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649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20" ht="19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  <x:c r="S3" s="20"/>
      <x:c r="T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263" t="s">
        <x:v>270</x:v>
      </x:c>
      <x:c r="B6" s="264"/>
      <x:c r="C6" s="265"/>
      <x:c r="D6" s="34"/>
      <x:c r="G6" s="20"/>
      <x:c r="H6" s="20"/>
      <x:c r="L6" s="269" t="s">
        <x:v>270</x:v>
      </x:c>
      <x:c r="M6" s="269"/>
      <x:c r="N6" s="269"/>
    </x:row>
    <x:row r="7" spans="1:20">
      <x:c r="A7" s="266"/>
      <x:c r="B7" s="267"/>
      <x:c r="C7" s="268"/>
      <x:c r="D7" s="35"/>
      <x:c r="F7" s="65"/>
      <x:c r="G7" s="20"/>
      <x:c r="H7" s="20"/>
      <x:c r="K7" s="36"/>
      <x:c r="L7" s="269"/>
      <x:c r="M7" s="269"/>
      <x:c r="N7" s="270"/>
      <x:c r="O7" s="4" t="s">
        <x:v>269</x:v>
      </x:c>
      <x:c r="P7" s="21" t="s">
        <x:v>275</x:v>
      </x:c>
      <x:c r="Q7" s="21" t="s">
        <x:v>171</x:v>
      </x:c>
      <x:c r="R7" s="21" t="s">
        <x:v>292</x:v>
      </x:c>
      <x:c r="S7" s="21" t="s">
        <x:v>243</x:v>
      </x:c>
      <x:c r="T7" s="66"/>
    </x:row>
    <x:row r="8" spans="1:20">
      <x:c r="A8" s="20"/>
      <x:c r="B8" s="20"/>
      <x:c r="C8" s="20"/>
      <x:c r="D8" s="37"/>
      <x:c r="E8" s="67"/>
      <x:c r="K8" s="38"/>
      <x:c r="L8" s="202"/>
      <x:c r="M8" s="202"/>
      <x:c r="N8" s="202"/>
      <x:c r="O8" s="3">
        <x:v>8</x:v>
      </x:c>
      <x:c r="P8" s="26" t="s">
        <x:v>282</x:v>
      </x:c>
      <x:c r="Q8" s="26" t="s">
        <x:v>148</x:v>
      </x:c>
      <x:c r="R8" s="26"/>
      <x:c r="S8" s="26"/>
      <x:c r="T8" s="47">
        <x:v>1</x:v>
      </x:c>
    </x:row>
    <x:row r="9" spans="4:20">
      <x:c r="D9" s="37"/>
      <x:c r="E9" s="39"/>
      <x:c r="G9" s="65"/>
      <x:c r="J9" s="36"/>
      <x:c r="K9" s="38"/>
      <x:c r="L9" s="183"/>
      <x:c r="M9" s="183"/>
      <x:c r="N9" s="183"/>
      <x:c r="O9" s="3">
        <x:v>2</x:v>
      </x:c>
      <x:c r="P9" s="26" t="s">
        <x:v>299</x:v>
      </x:c>
      <x:c r="Q9" s="26" t="s">
        <x:v>196</x:v>
      </x:c>
      <x:c r="R9" s="26"/>
      <x:c r="S9" s="26"/>
      <x:c r="T9" s="47">
        <x:v>2</x:v>
      </x:c>
    </x:row>
    <x:row r="10" spans="1:20">
      <x:c r="A10" s="233">
        <x:v>1</x:v>
      </x:c>
      <x:c r="B10" s="233" t="str">
        <x:f>VLOOKUP(A10,$O$7:$Q$20,2,FALSE)</x:f>
        <x:v>용인시</x:v>
      </x:c>
      <x:c r="C10" s="233" t="str">
        <x:f>VLOOKUP(A10,$O$7:$Q$20,3,FALSE)</x:f>
        <x:v>박소현</x:v>
      </x:c>
      <x:c r="D10" s="48"/>
      <x:c r="E10" s="37"/>
      <x:c r="J10" s="38"/>
      <x:c r="K10" s="34"/>
      <x:c r="L10" s="233" t="str">
        <x:f>VLOOKUP(N10,$O$7:$Q$20,3,FALSE)</x:f>
        <x:v>정희철</x:v>
      </x:c>
      <x:c r="M10" s="233" t="str">
        <x:f>VLOOKUP(N10,$O$7:$Q$20,2,FALSE)</x:f>
        <x:v>광주시</x:v>
      </x:c>
      <x:c r="N10" s="254">
        <x:v>11</x:v>
      </x:c>
      <x:c r="O10" s="3">
        <x:v>11</x:v>
      </x:c>
      <x:c r="P10" s="26" t="s">
        <x:v>299</x:v>
      </x:c>
      <x:c r="Q10" s="26" t="s">
        <x:v>165</x:v>
      </x:c>
      <x:c r="R10" s="26"/>
      <x:c r="S10" s="26"/>
      <x:c r="T10" s="47">
        <x:v>3</x:v>
      </x:c>
    </x:row>
    <x:row r="11" spans="1:20">
      <x:c r="A11" s="234"/>
      <x:c r="B11" s="234"/>
      <x:c r="C11" s="234"/>
      <x:c r="D11" s="40"/>
      <x:c r="E11" s="37"/>
      <x:c r="J11" s="38"/>
      <x:c r="L11" s="234"/>
      <x:c r="M11" s="234"/>
      <x:c r="N11" s="254"/>
      <x:c r="O11" s="3">
        <x:v>4</x:v>
      </x:c>
      <x:c r="P11" s="26" t="s">
        <x:v>153</x:v>
      </x:c>
      <x:c r="Q11" s="26" t="s">
        <x:v>192</x:v>
      </x:c>
      <x:c r="R11" s="26"/>
      <x:c r="S11" s="26"/>
      <x:c r="T11" s="47">
        <x:v>4</x:v>
      </x:c>
    </x:row>
    <x:row r="12" spans="1:20">
      <x:c r="A12" s="20"/>
      <x:c r="B12" s="20"/>
      <x:c r="D12" s="203"/>
      <x:c r="E12" s="189"/>
      <x:c r="F12" s="67"/>
      <x:c r="J12" s="199"/>
      <x:c r="K12" s="203"/>
      <x:c r="M12" s="20"/>
      <x:c r="N12" s="20"/>
      <x:c r="O12" s="3">
        <x:v>10</x:v>
      </x:c>
      <x:c r="P12" s="26" t="s">
        <x:v>257</x:v>
      </x:c>
      <x:c r="Q12" s="26" t="s">
        <x:v>230</x:v>
      </x:c>
      <x:c r="R12" s="26"/>
      <x:c r="S12" s="26"/>
      <x:c r="T12" s="47">
        <x:v>5</x:v>
      </x:c>
    </x:row>
    <x:row r="13" spans="4:20">
      <x:c r="D13" s="203"/>
      <x:c r="E13" s="189"/>
      <x:c r="F13" s="39"/>
      <x:c r="I13" s="36"/>
      <x:c r="J13" s="199"/>
      <x:c r="K13" s="203"/>
      <x:c r="O13" s="3">
        <x:v>6</x:v>
      </x:c>
      <x:c r="P13" s="26" t="s">
        <x:v>257</x:v>
      </x:c>
      <x:c r="Q13" s="26" t="s">
        <x:v>175</x:v>
      </x:c>
      <x:c r="R13" s="26"/>
      <x:c r="S13" s="26"/>
      <x:c r="T13" s="47">
        <x:v>6</x:v>
      </x:c>
    </x:row>
    <x:row r="14" spans="1:20">
      <x:c r="A14" s="155">
        <x:v>2</x:v>
      </x:c>
      <x:c r="B14" s="233" t="str">
        <x:f>VLOOKUP(A14,$O$7:$Q$20,2,FALSE)</x:f>
        <x:v>광주시</x:v>
      </x:c>
      <x:c r="C14" s="233" t="str">
        <x:f>VLOOKUP(A14,$O$7:$Q$20,3,FALSE)</x:f>
        <x:v>강형구</x:v>
      </x:c>
      <x:c r="E14" s="37"/>
      <x:c r="F14" s="37"/>
      <x:c r="I14" s="38"/>
      <x:c r="J14" s="38"/>
      <x:c r="L14" s="233" t="str">
        <x:f>VLOOKUP(N14,$O$7:$Q$20,3,FALSE)</x:f>
        <x:v>오윤정</x:v>
      </x:c>
      <x:c r="M14" s="233" t="str">
        <x:f>VLOOKUP(N14,$O$7:$Q$20,2,FALSE)</x:f>
        <x:v>안산시</x:v>
      </x:c>
      <x:c r="N14" s="254">
        <x:v>10</x:v>
      </x:c>
      <x:c r="O14" s="3">
        <x:v>3</x:v>
      </x:c>
      <x:c r="P14" s="26" t="s">
        <x:v>263</x:v>
      </x:c>
      <x:c r="Q14" s="26" t="s">
        <x:v>285</x:v>
      </x:c>
      <x:c r="R14" s="26"/>
      <x:c r="S14" s="26"/>
      <x:c r="T14" s="47">
        <x:v>7</x:v>
      </x:c>
    </x:row>
    <x:row r="15" spans="1:20">
      <x:c r="A15" s="156"/>
      <x:c r="B15" s="234"/>
      <x:c r="C15" s="234"/>
      <x:c r="D15" s="35"/>
      <x:c r="E15" s="37"/>
      <x:c r="F15" s="37"/>
      <x:c r="I15" s="38"/>
      <x:c r="J15" s="38"/>
      <x:c r="K15" s="36"/>
      <x:c r="L15" s="234"/>
      <x:c r="M15" s="234"/>
      <x:c r="N15" s="254"/>
      <x:c r="O15" s="3">
        <x:v>7</x:v>
      </x:c>
      <x:c r="P15" s="26" t="s">
        <x:v>188</x:v>
      </x:c>
      <x:c r="Q15" s="26" t="s">
        <x:v>217</x:v>
      </x:c>
      <x:c r="R15" s="26"/>
      <x:c r="S15" s="26"/>
      <x:c r="T15" s="47">
        <x:v>8</x:v>
      </x:c>
    </x:row>
    <x:row r="16" spans="1:20">
      <x:c r="A16" s="202"/>
      <x:c r="B16" s="202"/>
      <x:c r="C16" s="202"/>
      <x:c r="D16" s="37"/>
      <x:c r="E16" s="41"/>
      <x:c r="F16" s="37"/>
      <x:c r="G16" s="51"/>
      <x:c r="I16" s="38"/>
      <x:c r="J16" s="34"/>
      <x:c r="K16" s="38"/>
      <x:c r="L16" s="202"/>
      <x:c r="M16" s="202"/>
      <x:c r="N16" s="202"/>
      <x:c r="O16" s="3">
        <x:v>5</x:v>
      </x:c>
      <x:c r="P16" s="26" t="s">
        <x:v>188</x:v>
      </x:c>
      <x:c r="Q16" s="26" t="s">
        <x:v>231</x:v>
      </x:c>
      <x:c r="R16" s="26"/>
      <x:c r="S16" s="26"/>
      <x:c r="T16" s="47">
        <x:v>9</x:v>
      </x:c>
    </x:row>
    <x:row r="17" spans="1:20">
      <x:c r="A17" s="183"/>
      <x:c r="B17" s="183"/>
      <x:c r="C17" s="183"/>
      <x:c r="D17" s="37"/>
      <x:c r="F17" s="37"/>
      <x:c r="G17" s="38"/>
      <x:c r="I17" s="38"/>
      <x:c r="K17" s="38"/>
      <x:c r="L17" s="183"/>
      <x:c r="M17" s="183"/>
      <x:c r="N17" s="183"/>
      <x:c r="O17" s="3">
        <x:v>1</x:v>
      </x:c>
      <x:c r="P17" s="26" t="s">
        <x:v>172</x:v>
      </x:c>
      <x:c r="Q17" s="26" t="s">
        <x:v>297</x:v>
      </x:c>
      <x:c r="R17" s="26"/>
      <x:c r="S17" s="26"/>
      <x:c r="T17" s="47">
        <x:v>10</x:v>
      </x:c>
    </x:row>
    <x:row r="18" spans="1:20">
      <x:c r="A18" s="263" t="s">
        <x:v>270</x:v>
      </x:c>
      <x:c r="B18" s="264"/>
      <x:c r="C18" s="265"/>
      <x:c r="D18" s="48"/>
      <x:c r="F18" s="37"/>
      <x:c r="G18" s="46"/>
      <x:c r="H18" s="45"/>
      <x:c r="I18" s="38"/>
      <x:c r="K18" s="38"/>
      <x:c r="L18" s="233" t="str">
        <x:f>VLOOKUP(N18,$O$7:$Q$20,3,FALSE)</x:f>
        <x:v>장상석</x:v>
      </x:c>
      <x:c r="M18" s="233" t="str">
        <x:f>VLOOKUP(N18,$O$7:$Q$20,2,FALSE)</x:f>
        <x:v>의정부시</x:v>
      </x:c>
      <x:c r="N18" s="254">
        <x:v>9</x:v>
      </x:c>
      <x:c r="O18" s="2">
        <x:v>9</x:v>
      </x:c>
      <x:c r="P18" s="49" t="s">
        <x:v>494</x:v>
      </x:c>
      <x:c r="Q18" s="49" t="s">
        <x:v>284</x:v>
      </x:c>
      <x:c r="R18" s="49"/>
      <x:c r="S18" s="49"/>
      <x:c r="T18" s="50">
        <x:v>11</x:v>
      </x:c>
    </x:row>
    <x:row r="19" spans="1:19">
      <x:c r="A19" s="266"/>
      <x:c r="B19" s="267"/>
      <x:c r="C19" s="268"/>
      <x:c r="F19" s="37"/>
      <x:c r="I19" s="38"/>
      <x:c r="K19" s="39"/>
      <x:c r="L19" s="234"/>
      <x:c r="M19" s="234"/>
      <x:c r="N19" s="254"/>
      <x:c r="O19" s="20"/>
      <x:c r="P19" s="20"/>
      <x:c r="Q19" s="20"/>
      <x:c r="R19" s="20"/>
      <x:c r="S19" s="20"/>
    </x:row>
    <x:row r="20" spans="1:17" ht="21">
      <x:c r="A20" s="20"/>
      <x:c r="B20" s="20"/>
      <x:c r="C20" s="20"/>
      <x:c r="E20" s="203"/>
      <x:c r="F20" s="189"/>
      <x:c r="G20" s="271" t="s">
        <x:v>304</x:v>
      </x:c>
      <x:c r="H20" s="272"/>
      <x:c r="I20" s="199"/>
      <x:c r="J20" s="203"/>
      <x:c r="L20" s="20"/>
      <x:c r="M20" s="20"/>
      <x:c r="N20" s="20"/>
      <x:c r="O20" s="20"/>
      <x:c r="P20" s="20"/>
      <x:c r="Q20" s="20"/>
    </x:row>
    <x:row r="21" spans="5:17">
      <x:c r="E21" s="203"/>
      <x:c r="F21" s="189"/>
      <x:c r="G21" s="178"/>
      <x:c r="H21" s="188"/>
      <x:c r="I21" s="199"/>
      <x:c r="J21" s="203"/>
      <x:c r="O21" s="20"/>
      <x:c r="P21" s="20"/>
      <x:c r="Q21" s="20"/>
    </x:row>
    <x:row r="22" spans="1:17">
      <x:c r="A22" s="155">
        <x:v>3</x:v>
      </x:c>
      <x:c r="B22" s="233" t="str">
        <x:f>VLOOKUP(A22,$O$7:$Q$20,2,FALSE)</x:f>
        <x:v>안양시</x:v>
      </x:c>
      <x:c r="C22" s="233" t="str">
        <x:f>VLOOKUP(A22,$O$7:$Q$20,3,FALSE)</x:f>
        <x:v>이이순</x:v>
      </x:c>
      <x:c r="F22" s="37"/>
      <x:c r="I22" s="38"/>
      <x:c r="L22" s="233" t="str">
        <x:f>VLOOKUP(N22,$O$7:$Q$20,3,FALSE)</x:f>
        <x:v>방경학</x:v>
      </x:c>
      <x:c r="M22" s="233" t="str">
        <x:f>VLOOKUP(N22,$O$7:$Q$20,2,FALSE)</x:f>
        <x:v>광명시</x:v>
      </x:c>
      <x:c r="N22" s="223">
        <x:v>8</x:v>
      </x:c>
      <x:c r="O22" s="20"/>
      <x:c r="P22" s="20"/>
      <x:c r="Q22" s="20"/>
    </x:row>
    <x:row r="23" spans="1:14">
      <x:c r="A23" s="156"/>
      <x:c r="B23" s="234"/>
      <x:c r="C23" s="234"/>
      <x:c r="D23" s="35"/>
      <x:c r="F23" s="37"/>
      <x:c r="I23" s="38"/>
      <x:c r="K23" s="35"/>
      <x:c r="L23" s="234"/>
      <x:c r="M23" s="234"/>
      <x:c r="N23" s="223"/>
    </x:row>
    <x:row r="24" spans="1:20">
      <x:c r="A24" s="202"/>
      <x:c r="B24" s="202"/>
      <x:c r="C24" s="202"/>
      <x:c r="D24" s="37"/>
      <x:c r="E24" s="67"/>
      <x:c r="F24" s="37"/>
      <x:c r="I24" s="38"/>
      <x:c r="K24" s="38"/>
      <x:c r="L24" s="203"/>
      <x:c r="M24" s="203"/>
      <x:c r="N24" s="203"/>
      <x:c r="O24" s="203"/>
      <x:c r="P24" s="203"/>
      <x:c r="Q24" s="203"/>
      <x:c r="R24" s="203"/>
      <x:c r="S24" s="203"/>
      <x:c r="T24" s="203"/>
    </x:row>
    <x:row r="25" spans="1:14">
      <x:c r="A25" s="183"/>
      <x:c r="B25" s="183"/>
      <x:c r="C25" s="183"/>
      <x:c r="D25" s="37"/>
      <x:c r="E25" s="39"/>
      <x:c r="F25" s="37"/>
      <x:c r="I25" s="38"/>
      <x:c r="J25" s="36"/>
      <x:c r="K25" s="38"/>
      <x:c r="L25" s="203"/>
      <x:c r="M25" s="203"/>
      <x:c r="N25" s="203"/>
    </x:row>
    <x:row r="26" spans="1:14">
      <x:c r="A26" s="233">
        <x:v>4</x:v>
      </x:c>
      <x:c r="B26" s="233" t="str">
        <x:f>VLOOKUP(A26,$O$7:$Q$20,2,FALSE)</x:f>
        <x:v>수원시</x:v>
      </x:c>
      <x:c r="C26" s="233" t="str">
        <x:f>VLOOKUP(A26,$O$7:$Q$20,3,FALSE)</x:f>
        <x:v>엄의수</x:v>
      </x:c>
      <x:c r="D26" s="48"/>
      <x:c r="E26" s="37"/>
      <x:c r="F26" s="37"/>
      <x:c r="I26" s="38"/>
      <x:c r="J26" s="38"/>
      <x:c r="K26" s="48"/>
      <x:c r="L26" s="233" t="str">
        <x:f>VLOOKUP(N26,$O$7:$Q$20,3,FALSE)</x:f>
        <x:v>박상민</x:v>
      </x:c>
      <x:c r="M26" s="233" t="str">
        <x:f>VLOOKUP(N26,$O$7:$Q$20,2,FALSE)</x:f>
        <x:v>양주시</x:v>
      </x:c>
      <x:c r="N26" s="233">
        <x:v>7</x:v>
      </x:c>
    </x:row>
    <x:row r="27" spans="1:17">
      <x:c r="A27" s="234"/>
      <x:c r="B27" s="234"/>
      <x:c r="C27" s="234"/>
      <x:c r="E27" s="37"/>
      <x:c r="F27" s="37"/>
      <x:c r="I27" s="38"/>
      <x:c r="J27" s="38"/>
      <x:c r="L27" s="234"/>
      <x:c r="M27" s="234"/>
      <x:c r="N27" s="234"/>
      <x:c r="Q27" s="65"/>
    </x:row>
    <x:row r="28" spans="1:14">
      <x:c r="A28" s="20"/>
      <x:c r="B28" s="20"/>
      <x:c r="D28" s="203"/>
      <x:c r="E28" s="189"/>
      <x:c r="F28" s="41"/>
      <x:c r="I28" s="38"/>
      <x:c r="J28" s="199"/>
      <x:c r="K28" s="203"/>
      <x:c r="M28" s="20"/>
      <x:c r="N28" s="20"/>
    </x:row>
    <x:row r="29" spans="4:20">
      <x:c r="D29" s="203"/>
      <x:c r="E29" s="189"/>
      <x:c r="F29" s="67"/>
      <x:c r="I29" s="28"/>
      <x:c r="J29" s="199"/>
      <x:c r="K29" s="203"/>
      <x:c r="P29" s="65"/>
      <x:c r="Q29" s="20"/>
      <x:c r="R29" s="20"/>
      <x:c r="S29" s="20"/>
      <x:c r="T29" s="20"/>
    </x:row>
    <x:row r="30" spans="1:20">
      <x:c r="A30" s="233">
        <x:v>5</x:v>
      </x:c>
      <x:c r="B30" s="233" t="str">
        <x:f>VLOOKUP(A30,$O$7:$Q$20,2,FALSE)</x:f>
        <x:v>양주시</x:v>
      </x:c>
      <x:c r="C30" s="233" t="str">
        <x:f>VLOOKUP(A30,$O$7:$Q$20,3,FALSE)</x:f>
        <x:v>전창기</x:v>
      </x:c>
      <x:c r="E30" s="37"/>
      <x:c r="J30" s="38"/>
      <x:c r="L30" s="233" t="str">
        <x:f>VLOOKUP(N30,$O$7:$Q$20,3,FALSE)</x:f>
        <x:v>정성준</x:v>
      </x:c>
      <x:c r="M30" s="233" t="str">
        <x:f>VLOOKUP(N30,$O$7:$Q$20,2,FALSE)</x:f>
        <x:v>안산시</x:v>
      </x:c>
      <x:c r="N30" s="233">
        <x:v>6</x:v>
      </x:c>
      <x:c r="Q30" s="20"/>
      <x:c r="R30" s="20"/>
      <x:c r="S30" s="20"/>
      <x:c r="T30" s="20"/>
    </x:row>
    <x:row r="31" spans="1:20">
      <x:c r="A31" s="234"/>
      <x:c r="B31" s="234"/>
      <x:c r="C31" s="234"/>
      <x:c r="D31" s="35"/>
      <x:c r="E31" s="37"/>
      <x:c r="J31" s="38"/>
      <x:c r="K31" s="35"/>
      <x:c r="L31" s="234"/>
      <x:c r="M31" s="234"/>
      <x:c r="N31" s="234"/>
      <x:c r="Q31" s="20"/>
      <x:c r="R31" s="20"/>
      <x:c r="S31" s="20"/>
      <x:c r="T31" s="20"/>
    </x:row>
    <x:row r="32" spans="1:20" ht="21">
      <x:c r="A32" s="202"/>
      <x:c r="B32" s="202"/>
      <x:c r="C32" s="202"/>
      <x:c r="D32" s="37"/>
      <x:c r="E32" s="41"/>
      <x:c r="G32" s="273" t="s">
        <x:v>514</x:v>
      </x:c>
      <x:c r="H32" s="273"/>
      <x:c r="J32" s="34"/>
      <x:c r="K32" s="38"/>
      <x:c r="L32" s="202"/>
      <x:c r="M32" s="202"/>
      <x:c r="N32" s="202"/>
      <x:c r="Q32" s="20"/>
      <x:c r="R32" s="20"/>
      <x:c r="S32" s="20"/>
      <x:c r="T32" s="20"/>
    </x:row>
    <x:row r="33" spans="1:20">
      <x:c r="A33" s="183"/>
      <x:c r="B33" s="183"/>
      <x:c r="C33" s="183"/>
      <x:c r="D33" s="37"/>
      <x:c r="E33" s="67"/>
      <x:c r="G33" s="202"/>
      <x:c r="H33" s="202"/>
      <x:c r="K33" s="38"/>
      <x:c r="L33" s="183"/>
      <x:c r="M33" s="183"/>
      <x:c r="N33" s="183"/>
      <x:c r="Q33" s="20"/>
      <x:c r="R33" s="20"/>
      <x:c r="S33" s="20"/>
      <x:c r="T33" s="20"/>
    </x:row>
    <x:row r="34" spans="1:20">
      <x:c r="A34" s="263" t="s">
        <x:v>270</x:v>
      </x:c>
      <x:c r="B34" s="264"/>
      <x:c r="C34" s="265"/>
      <x:c r="D34" s="48"/>
      <x:c r="G34" s="20"/>
      <x:c r="H34" s="20"/>
      <x:c r="K34" s="34"/>
      <x:c r="L34" s="269" t="s">
        <x:v>270</x:v>
      </x:c>
      <x:c r="M34" s="269"/>
      <x:c r="N34" s="269"/>
      <x:c r="Q34" s="20"/>
      <x:c r="R34" s="20"/>
      <x:c r="S34" s="20"/>
      <x:c r="T34" s="20"/>
    </x:row>
    <x:row r="35" spans="1:20">
      <x:c r="A35" s="266"/>
      <x:c r="B35" s="267"/>
      <x:c r="C35" s="268"/>
      <x:c r="L35" s="269"/>
      <x:c r="M35" s="269"/>
      <x:c r="N35" s="269"/>
      <x:c r="Q35" s="20"/>
      <x:c r="R35" s="20"/>
      <x:c r="S35" s="20"/>
      <x:c r="T35" s="20"/>
    </x:row>
  </x:sheetData>
  <x:mergeCells count="61">
    <x:mergeCell ref="A1:N1"/>
    <x:mergeCell ref="A2:N2"/>
    <x:mergeCell ref="B3:D3"/>
    <x:mergeCell ref="G3:H3"/>
    <x:mergeCell ref="K3:M3"/>
    <x:mergeCell ref="A6:C7"/>
    <x:mergeCell ref="L6:N7"/>
    <x:mergeCell ref="L8:N9"/>
    <x:mergeCell ref="A10:A11"/>
    <x:mergeCell ref="B10:B11"/>
    <x:mergeCell ref="C10:C11"/>
    <x:mergeCell ref="L10:L11"/>
    <x:mergeCell ref="M10:M11"/>
    <x:mergeCell ref="N10:N11"/>
    <x:mergeCell ref="D12:E13"/>
    <x:mergeCell ref="J12:K13"/>
    <x:mergeCell ref="A14:A15"/>
    <x:mergeCell ref="B14:B15"/>
    <x:mergeCell ref="C14:C15"/>
    <x:mergeCell ref="L14:L15"/>
    <x:mergeCell ref="M14:M15"/>
    <x:mergeCell ref="N14:N15"/>
    <x:mergeCell ref="A16:C17"/>
    <x:mergeCell ref="L16:N17"/>
    <x:mergeCell ref="A18:C19"/>
    <x:mergeCell ref="L18:L19"/>
    <x:mergeCell ref="M18:M19"/>
    <x:mergeCell ref="N18:N19"/>
    <x:mergeCell ref="E20:F21"/>
    <x:mergeCell ref="G20:H20"/>
    <x:mergeCell ref="I20:J21"/>
    <x:mergeCell ref="G21:H21"/>
    <x:mergeCell ref="N22:N23"/>
    <x:mergeCell ref="A24:C25"/>
    <x:mergeCell ref="L24:N25"/>
    <x:mergeCell ref="O24:T24"/>
    <x:mergeCell ref="A26:A27"/>
    <x:mergeCell ref="B26:B27"/>
    <x:mergeCell ref="C26:C27"/>
    <x:mergeCell ref="L26:L27"/>
    <x:mergeCell ref="M26:M27"/>
    <x:mergeCell ref="N26:N27"/>
    <x:mergeCell ref="A22:A23"/>
    <x:mergeCell ref="B22:B23"/>
    <x:mergeCell ref="C22:C23"/>
    <x:mergeCell ref="L22:L23"/>
    <x:mergeCell ref="M22:M23"/>
    <x:mergeCell ref="D28:E29"/>
    <x:mergeCell ref="J28:K29"/>
    <x:mergeCell ref="A30:A31"/>
    <x:mergeCell ref="B30:B31"/>
    <x:mergeCell ref="C30:C31"/>
    <x:mergeCell ref="A34:C35"/>
    <x:mergeCell ref="L34:N35"/>
    <x:mergeCell ref="L30:L31"/>
    <x:mergeCell ref="M30:M31"/>
    <x:mergeCell ref="N30:N31"/>
    <x:mergeCell ref="A32:C33"/>
    <x:mergeCell ref="G32:H32"/>
    <x:mergeCell ref="L32:N33"/>
    <x:mergeCell ref="G33:H33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2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6"/>
  <x:dimension ref="A1:W67"/>
  <x:sheetViews>
    <x:sheetView topLeftCell="A2" zoomScale="80" zoomScaleNormal="80" zoomScaleSheetLayoutView="80" workbookViewId="0">
      <x:selection activeCell="X32" activeCellId="0" sqref="X32:X32"/>
    </x:sheetView>
  </x:sheetViews>
  <x:sheetFormatPr defaultColWidth="8.69921875" defaultRowHeight="17.399999999999999"/>
  <x:sheetData>
    <x:row r="1" spans="1:17" ht="45.75" customHeight="1">
      <x:c r="A1" s="163" t="s">
        <x:v>631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  <x:c r="O1" s="164"/>
      <x:c r="P1" s="164"/>
      <x:c r="Q1" s="30"/>
    </x:row>
    <x:row r="2" spans="1:17" ht="21">
      <x:c r="A2" s="31" t="s">
        <x:v>720</x:v>
      </x:c>
      <x:c r="B2" s="31"/>
      <x:c r="C2" s="31"/>
      <x:c r="D2" s="31"/>
      <x:c r="E2" s="31"/>
      <x:c r="F2" s="31"/>
      <x:c r="G2" s="31"/>
      <x:c r="H2" s="31"/>
      <x:c r="I2" s="31"/>
      <x:c r="J2" s="31"/>
      <x:c r="K2" s="31"/>
      <x:c r="L2" s="31"/>
      <x:c r="M2" s="31"/>
      <x:c r="N2" s="31"/>
      <x:c r="O2" s="31"/>
      <x:c r="P2" s="31"/>
      <x:c r="Q2" s="68"/>
    </x:row>
    <x:row r="3" spans="1:23" ht="21">
      <x:c r="A3" s="32"/>
      <x:c r="B3" s="274" t="s">
        <x:v>28</x:v>
      </x:c>
      <x:c r="C3" s="274"/>
      <x:c r="D3" s="274"/>
      <x:c r="E3" s="33" t="s">
        <x:v>56</x:v>
      </x:c>
      <x:c r="F3" s="33" t="s">
        <x:v>440</x:v>
      </x:c>
      <x:c r="G3" s="33" t="s">
        <x:v>63</x:v>
      </x:c>
      <x:c r="H3" s="274" t="s">
        <x:v>558</x:v>
      </x:c>
      <x:c r="I3" s="274"/>
      <x:c r="J3" s="33" t="s">
        <x:v>63</x:v>
      </x:c>
      <x:c r="K3" s="33" t="s">
        <x:v>440</x:v>
      </x:c>
      <x:c r="L3" s="33" t="s">
        <x:v>56</x:v>
      </x:c>
      <x:c r="M3" s="274" t="s">
        <x:v>28</x:v>
      </x:c>
      <x:c r="N3" s="274"/>
      <x:c r="O3" s="274"/>
      <x:c r="P3" s="32"/>
      <x:c r="Q3" s="69"/>
      <x:c r="R3" s="20"/>
      <x:c r="S3" s="20"/>
      <x:c r="T3" s="20"/>
      <x:c r="U3" s="20"/>
      <x:c r="V3" s="20"/>
      <x:c r="W3" s="20"/>
    </x:row>
    <x:row r="4" spans="8:21">
      <x:c r="H4" s="203"/>
      <x:c r="I4" s="203"/>
      <x:c r="U4" s="20"/>
    </x:row>
    <x:row r="5" spans="1:17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/>
      <x:c r="M5" s="20"/>
      <x:c r="N5" s="20" t="s">
        <x:v>274</x:v>
      </x:c>
      <x:c r="O5" s="20" t="s">
        <x:v>294</x:v>
      </x:c>
      <x:c r="P5" s="20" t="s">
        <x:v>207</x:v>
      </x:c>
      <x:c r="Q5" s="20"/>
    </x:row>
    <x:row r="6" spans="1:17">
      <x:c r="A6" s="149" t="s">
        <x:v>270</x:v>
      </x:c>
      <x:c r="B6" s="275"/>
      <x:c r="C6" s="231"/>
      <x:c r="D6" s="34"/>
      <x:c r="N6" s="149" t="s">
        <x:v>270</x:v>
      </x:c>
      <x:c r="O6" s="275"/>
      <x:c r="P6" s="231"/>
      <x:c r="Q6" s="20"/>
    </x:row>
    <x:row r="7" spans="1:17">
      <x:c r="A7" s="150"/>
      <x:c r="B7" s="232"/>
      <x:c r="C7" s="240"/>
      <x:c r="D7" s="35"/>
      <x:c r="M7" s="36"/>
      <x:c r="N7" s="150"/>
      <x:c r="O7" s="232"/>
      <x:c r="P7" s="240"/>
      <x:c r="Q7" s="20"/>
    </x:row>
    <x:row r="8" spans="1:16">
      <x:c r="A8" s="20"/>
      <x:c r="B8" s="20"/>
      <x:c r="C8" s="20"/>
      <x:c r="D8" s="37"/>
      <x:c r="M8" s="38"/>
      <x:c r="N8" s="20"/>
      <x:c r="O8" s="20"/>
      <x:c r="P8" s="20"/>
    </x:row>
    <x:row r="9" spans="4:23">
      <x:c r="D9" s="37"/>
      <x:c r="E9" s="39"/>
      <x:c r="L9" s="36"/>
      <x:c r="M9" s="38"/>
      <x:c r="Q9" s="20"/>
      <x:c r="R9" s="4" t="s">
        <x:v>269</x:v>
      </x:c>
      <x:c r="S9" s="21" t="s">
        <x:v>275</x:v>
      </x:c>
      <x:c r="T9" s="21" t="s">
        <x:v>171</x:v>
      </x:c>
      <x:c r="U9" s="21" t="s">
        <x:v>301</x:v>
      </x:c>
      <x:c r="V9" s="21" t="s">
        <x:v>292</x:v>
      </x:c>
      <x:c r="W9" s="66"/>
    </x:row>
    <x:row r="10" spans="1:23">
      <x:c r="A10" s="233">
        <x:v>1</x:v>
      </x:c>
      <x:c r="B10" s="233" t="e">
        <x:f>VLOOKUP(A10,$Q$9:S35,2,FALSE)</x:f>
        <x:v>#N/A</x:v>
      </x:c>
      <x:c r="C10" s="233" t="e">
        <x:f>VLOOKUP(A10,$Q$9:$S$34,3,FALSE)</x:f>
        <x:v>#N/A</x:v>
      </x:c>
      <x:c r="D10" s="48"/>
      <x:c r="E10" s="37"/>
      <x:c r="L10" s="38"/>
      <x:c r="M10" s="34"/>
      <x:c r="N10" s="233" t="e">
        <x:f>VLOOKUP(P10,$Q$10:$S$40,3,FALSE)</x:f>
        <x:v>#N/A</x:v>
      </x:c>
      <x:c r="O10" s="233" t="e">
        <x:f>VLOOKUP(P10,$Q$10:S41,2,FALSE)</x:f>
        <x:v>#N/A</x:v>
      </x:c>
      <x:c r="P10" s="233">
        <x:v>20</x:v>
      </x:c>
      <x:c r="Q10" s="20"/>
      <x:c r="R10" s="3">
        <x:v>2</x:v>
      </x:c>
      <x:c r="S10" s="26" t="s">
        <x:v>299</x:v>
      </x:c>
      <x:c r="T10" s="26" t="s">
        <x:v>276</x:v>
      </x:c>
      <x:c r="U10" s="26"/>
      <x:c r="V10" s="26"/>
      <x:c r="W10" s="47">
        <x:v>1</x:v>
      </x:c>
    </x:row>
    <x:row r="11" spans="1:23">
      <x:c r="A11" s="234"/>
      <x:c r="B11" s="234"/>
      <x:c r="C11" s="234"/>
      <x:c r="D11" s="36"/>
      <x:c r="E11" s="37"/>
      <x:c r="L11" s="38"/>
      <x:c r="N11" s="234"/>
      <x:c r="O11" s="234"/>
      <x:c r="P11" s="234"/>
      <x:c r="Q11" s="20"/>
      <x:c r="R11" s="3">
        <x:v>17</x:v>
      </x:c>
      <x:c r="S11" s="26" t="s">
        <x:v>259</x:v>
      </x:c>
      <x:c r="T11" s="26" t="s">
        <x:v>300</x:v>
      </x:c>
      <x:c r="U11" s="26"/>
      <x:c r="V11" s="26"/>
      <x:c r="W11" s="47">
        <x:v>2</x:v>
      </x:c>
    </x:row>
    <x:row r="12" spans="1:23">
      <x:c r="A12" s="55"/>
      <x:c r="B12" s="55"/>
      <x:c r="C12" s="230"/>
      <x:c r="D12" s="230"/>
      <x:c r="E12" s="262"/>
      <x:c r="L12" s="199" t="s">
        <x:v>639</x:v>
      </x:c>
      <x:c r="M12" s="203"/>
      <x:c r="N12" s="202"/>
      <x:c r="O12" s="20"/>
      <x:c r="P12" s="20"/>
      <x:c r="R12" s="3">
        <x:v>11</x:v>
      </x:c>
      <x:c r="S12" s="26" t="s">
        <x:v>259</x:v>
      </x:c>
      <x:c r="T12" s="26" t="s">
        <x:v>249</x:v>
      </x:c>
      <x:c r="U12" s="26"/>
      <x:c r="V12" s="26"/>
      <x:c r="W12" s="47">
        <x:v>3</x:v>
      </x:c>
    </x:row>
    <x:row r="13" spans="1:23">
      <x:c r="A13" s="19"/>
      <x:c r="B13" s="19"/>
      <x:c r="C13" s="230"/>
      <x:c r="D13" s="230"/>
      <x:c r="E13" s="262"/>
      <x:c r="F13" s="39"/>
      <x:c r="K13" s="36"/>
      <x:c r="L13" s="199"/>
      <x:c r="M13" s="203"/>
      <x:c r="N13" s="203"/>
      <x:c r="Q13" s="20"/>
      <x:c r="R13" s="3">
        <x:v>4</x:v>
      </x:c>
      <x:c r="S13" s="26" t="s">
        <x:v>153</x:v>
      </x:c>
      <x:c r="T13" s="26" t="s">
        <x:v>194</x:v>
      </x:c>
      <x:c r="U13" s="26"/>
      <x:c r="V13" s="26"/>
      <x:c r="W13" s="47">
        <x:v>4</x:v>
      </x:c>
    </x:row>
    <x:row r="14" spans="1:23">
      <x:c r="A14" s="155">
        <x:v>2</x:v>
      </x:c>
      <x:c r="B14" s="155" t="e">
        <x:f>VLOOKUP(A14,$Q$9:S39,2,FALSE)</x:f>
        <x:v>#N/A</x:v>
      </x:c>
      <x:c r="C14" s="155" t="e">
        <x:f>VLOOKUP(A14,$Q$9:$S$34,3,FALSE)</x:f>
        <x:v>#N/A</x:v>
      </x:c>
      <x:c r="D14" s="19"/>
      <x:c r="E14" s="13"/>
      <x:c r="F14" s="37"/>
      <x:c r="K14" s="38"/>
      <x:c r="L14" s="38"/>
      <x:c r="N14" s="233" t="e">
        <x:f>VLOOKUP(P14,$Q$10:$S$40,3,FALSE)</x:f>
        <x:v>#N/A</x:v>
      </x:c>
      <x:c r="O14" s="233" t="e">
        <x:f>VLOOKUP(P14,$Q$10:S40,2,FALSE)</x:f>
        <x:v>#N/A</x:v>
      </x:c>
      <x:c r="P14" s="233">
        <x:v>19</x:v>
      </x:c>
      <x:c r="Q14" s="20"/>
      <x:c r="R14" s="3">
        <x:v>7</x:v>
      </x:c>
      <x:c r="S14" s="26" t="s">
        <x:v>153</x:v>
      </x:c>
      <x:c r="T14" s="26" t="s">
        <x:v>166</x:v>
      </x:c>
      <x:c r="U14" s="26"/>
      <x:c r="V14" s="26"/>
      <x:c r="W14" s="47">
        <x:v>5</x:v>
      </x:c>
    </x:row>
    <x:row r="15" spans="1:23">
      <x:c r="A15" s="156"/>
      <x:c r="B15" s="156"/>
      <x:c r="C15" s="156"/>
      <x:c r="D15" s="11"/>
      <x:c r="E15" s="13"/>
      <x:c r="F15" s="37"/>
      <x:c r="K15" s="38"/>
      <x:c r="L15" s="38"/>
      <x:c r="M15" s="36"/>
      <x:c r="N15" s="234"/>
      <x:c r="O15" s="234"/>
      <x:c r="P15" s="234"/>
      <x:c r="Q15" s="20"/>
      <x:c r="R15" s="3">
        <x:v>19</x:v>
      </x:c>
      <x:c r="S15" s="26" t="s">
        <x:v>293</x:v>
      </x:c>
      <x:c r="T15" s="26" t="s">
        <x:v>289</x:v>
      </x:c>
      <x:c r="U15" s="26"/>
      <x:c r="V15" s="26"/>
      <x:c r="W15" s="47">
        <x:v>6</x:v>
      </x:c>
    </x:row>
    <x:row r="16" spans="1:23">
      <x:c r="A16" s="219" t="s">
        <x:v>634</x:v>
      </x:c>
      <x:c r="B16" s="219"/>
      <x:c r="C16" s="219"/>
      <x:c r="D16" s="13"/>
      <x:c r="E16" s="52"/>
      <x:c r="F16" s="37"/>
      <x:c r="K16" s="38"/>
      <x:c r="L16" s="34"/>
      <x:c r="M16" s="38"/>
      <x:c r="N16" s="202" t="s">
        <x:v>645</x:v>
      </x:c>
      <x:c r="O16" s="202"/>
      <x:c r="P16" s="202"/>
      <x:c r="Q16" s="20"/>
      <x:c r="R16" s="3">
        <x:v>12</x:v>
      </x:c>
      <x:c r="S16" s="26" t="s">
        <x:v>293</x:v>
      </x:c>
      <x:c r="T16" s="26" t="s">
        <x:v>170</x:v>
      </x:c>
      <x:c r="U16" s="26"/>
      <x:c r="V16" s="26"/>
      <x:c r="W16" s="47">
        <x:v>7</x:v>
      </x:c>
    </x:row>
    <x:row r="17" spans="1:23">
      <x:c r="A17" s="220"/>
      <x:c r="B17" s="220"/>
      <x:c r="C17" s="220"/>
      <x:c r="D17" s="13"/>
      <x:c r="E17" s="19"/>
      <x:c r="F17" s="37"/>
      <x:c r="I17" s="42"/>
      <x:c r="K17" s="38"/>
      <x:c r="M17" s="38"/>
      <x:c r="N17" s="183"/>
      <x:c r="O17" s="183"/>
      <x:c r="P17" s="183"/>
      <x:c r="Q17" s="20"/>
      <x:c r="R17" s="3">
        <x:v>3</x:v>
      </x:c>
      <x:c r="S17" s="26" t="s">
        <x:v>293</x:v>
      </x:c>
      <x:c r="T17" s="26" t="s">
        <x:v>141</x:v>
      </x:c>
      <x:c r="U17" s="26"/>
      <x:c r="V17" s="26"/>
      <x:c r="W17" s="47">
        <x:v>8</x:v>
      </x:c>
    </x:row>
    <x:row r="18" spans="1:23">
      <x:c r="A18" s="149" t="s">
        <x:v>151</x:v>
      </x:c>
      <x:c r="B18" s="275"/>
      <x:c r="C18" s="231"/>
      <x:c r="D18" s="48"/>
      <x:c r="F18" s="37"/>
      <x:c r="K18" s="38"/>
      <x:c r="M18" s="38"/>
      <x:c r="N18" s="149" t="s">
        <x:v>270</x:v>
      </x:c>
      <x:c r="O18" s="275"/>
      <x:c r="P18" s="231"/>
      <x:c r="Q18" s="20"/>
      <x:c r="R18" s="3">
        <x:v>16</x:v>
      </x:c>
      <x:c r="S18" s="26" t="s">
        <x:v>257</x:v>
      </x:c>
      <x:c r="T18" s="26" t="s">
        <x:v>281</x:v>
      </x:c>
      <x:c r="U18" s="26"/>
      <x:c r="V18" s="26"/>
      <x:c r="W18" s="47">
        <x:v>9</x:v>
      </x:c>
    </x:row>
    <x:row r="19" spans="1:23">
      <x:c r="A19" s="150"/>
      <x:c r="B19" s="232"/>
      <x:c r="C19" s="240"/>
      <x:c r="F19" s="37"/>
      <x:c r="K19" s="38"/>
      <x:c r="M19" s="39"/>
      <x:c r="N19" s="150"/>
      <x:c r="O19" s="232"/>
      <x:c r="P19" s="240"/>
      <x:c r="Q19" s="20"/>
      <x:c r="R19" s="3">
        <x:v>20</x:v>
      </x:c>
      <x:c r="S19" s="26" t="s">
        <x:v>257</x:v>
      </x:c>
      <x:c r="T19" s="26" t="s">
        <x:v>161</x:v>
      </x:c>
      <x:c r="U19" s="26"/>
      <x:c r="V19" s="26"/>
      <x:c r="W19" s="47">
        <x:v>10</x:v>
      </x:c>
    </x:row>
    <x:row r="20" spans="1:23">
      <x:c r="A20" s="20"/>
      <x:c r="B20" s="20"/>
      <x:c r="C20" s="20"/>
      <x:c r="E20" s="203"/>
      <x:c r="F20" s="189"/>
      <x:c r="G20" s="20"/>
      <x:c r="H20" s="20"/>
      <x:c r="K20" s="199"/>
      <x:c r="L20" s="203"/>
      <x:c r="N20" s="20"/>
      <x:c r="O20" s="20"/>
      <x:c r="P20" s="20"/>
      <x:c r="R20" s="3">
        <x:v>13</x:v>
      </x:c>
      <x:c r="S20" s="26" t="s">
        <x:v>257</x:v>
      </x:c>
      <x:c r="T20" s="26" t="s">
        <x:v>234</x:v>
      </x:c>
      <x:c r="U20" s="26"/>
      <x:c r="V20" s="26"/>
      <x:c r="W20" s="47">
        <x:v>11</x:v>
      </x:c>
    </x:row>
    <x:row r="21" spans="5:23">
      <x:c r="E21" s="203"/>
      <x:c r="F21" s="189"/>
      <x:c r="G21" s="43"/>
      <x:c r="H21" s="20"/>
      <x:c r="J21" s="35"/>
      <x:c r="K21" s="199"/>
      <x:c r="L21" s="203"/>
      <x:c r="Q21" s="20"/>
      <x:c r="R21" s="3">
        <x:v>15</x:v>
      </x:c>
      <x:c r="S21" s="26" t="s">
        <x:v>188</x:v>
      </x:c>
      <x:c r="T21" s="26" t="s">
        <x:v>303</x:v>
      </x:c>
      <x:c r="U21" s="26"/>
      <x:c r="V21" s="26"/>
      <x:c r="W21" s="47">
        <x:v>12</x:v>
      </x:c>
    </x:row>
    <x:row r="22" spans="1:23">
      <x:c r="A22" s="233">
        <x:v>3</x:v>
      </x:c>
      <x:c r="B22" s="233" t="e">
        <x:f>VLOOKUP(A22,$Q$9:S47,2,FALSE)</x:f>
        <x:v>#N/A</x:v>
      </x:c>
      <x:c r="C22" s="233" t="e">
        <x:f>VLOOKUP(A22,$Q$9:$S$34,3,FALSE)</x:f>
        <x:v>#N/A</x:v>
      </x:c>
      <x:c r="F22" s="37"/>
      <x:c r="G22" s="37"/>
      <x:c r="J22" s="44"/>
      <x:c r="K22" s="38"/>
      <x:c r="N22" s="233" t="e">
        <x:f>VLOOKUP(P22,$Q$10:$S$40,3,FALSE)</x:f>
        <x:v>#N/A</x:v>
      </x:c>
      <x:c r="O22" s="233" t="e">
        <x:f>VLOOKUP(P22,$Q$10:S47,2,FALSE)</x:f>
        <x:v>#N/A</x:v>
      </x:c>
      <x:c r="P22" s="233">
        <x:v>18</x:v>
      </x:c>
      <x:c r="Q22" s="20"/>
      <x:c r="R22" s="3">
        <x:v>8</x:v>
      </x:c>
      <x:c r="S22" s="26" t="s">
        <x:v>188</x:v>
      </x:c>
      <x:c r="T22" s="26" t="s">
        <x:v>174</x:v>
      </x:c>
      <x:c r="U22" s="26"/>
      <x:c r="V22" s="26"/>
      <x:c r="W22" s="47">
        <x:v>13</x:v>
      </x:c>
    </x:row>
    <x:row r="23" spans="1:23">
      <x:c r="A23" s="234"/>
      <x:c r="B23" s="234"/>
      <x:c r="C23" s="234"/>
      <x:c r="D23" s="35"/>
      <x:c r="F23" s="37"/>
      <x:c r="G23" s="37"/>
      <x:c r="J23" s="44"/>
      <x:c r="K23" s="38"/>
      <x:c r="M23" s="35"/>
      <x:c r="N23" s="234"/>
      <x:c r="O23" s="234"/>
      <x:c r="P23" s="234"/>
      <x:c r="Q23" s="20"/>
      <x:c r="R23" s="3">
        <x:v>5</x:v>
      </x:c>
      <x:c r="S23" s="26" t="s">
        <x:v>188</x:v>
      </x:c>
      <x:c r="T23" s="26" t="s">
        <x:v>302</x:v>
      </x:c>
      <x:c r="U23" s="26"/>
      <x:c r="V23" s="26"/>
      <x:c r="W23" s="47">
        <x:v>14</x:v>
      </x:c>
    </x:row>
    <x:row r="24" spans="1:23">
      <x:c r="A24" s="202" t="s">
        <x:v>644</x:v>
      </x:c>
      <x:c r="B24" s="202"/>
      <x:c r="C24" s="202"/>
      <x:c r="D24" s="37"/>
      <x:c r="F24" s="37"/>
      <x:c r="G24" s="37"/>
      <x:c r="J24" s="44"/>
      <x:c r="K24" s="38"/>
      <x:c r="M24" s="38"/>
      <x:c r="N24" s="203"/>
      <x:c r="O24" s="203"/>
      <x:c r="P24" s="203"/>
      <x:c r="Q24" s="20"/>
      <x:c r="R24" s="3">
        <x:v>1</x:v>
      </x:c>
      <x:c r="S24" s="26" t="s">
        <x:v>172</x:v>
      </x:c>
      <x:c r="T24" s="26" t="s">
        <x:v>223</x:v>
      </x:c>
      <x:c r="U24" s="26"/>
      <x:c r="V24" s="26"/>
      <x:c r="W24" s="47">
        <x:v>15</x:v>
      </x:c>
    </x:row>
    <x:row r="25" spans="1:23">
      <x:c r="A25" s="183"/>
      <x:c r="B25" s="183"/>
      <x:c r="C25" s="183"/>
      <x:c r="D25" s="37"/>
      <x:c r="E25" s="39"/>
      <x:c r="F25" s="37"/>
      <x:c r="G25" s="37"/>
      <x:c r="J25" s="44"/>
      <x:c r="K25" s="38"/>
      <x:c r="L25" s="35"/>
      <x:c r="M25" s="38"/>
      <x:c r="N25" s="203"/>
      <x:c r="O25" s="203"/>
      <x:c r="P25" s="203"/>
      <x:c r="Q25" s="20"/>
      <x:c r="R25" s="3">
        <x:v>14</x:v>
      </x:c>
      <x:c r="S25" s="26" t="s">
        <x:v>172</x:v>
      </x:c>
      <x:c r="T25" s="26" t="s">
        <x:v>185</x:v>
      </x:c>
      <x:c r="U25" s="26"/>
      <x:c r="V25" s="26"/>
      <x:c r="W25" s="47">
        <x:v>16</x:v>
      </x:c>
    </x:row>
    <x:row r="26" spans="1:23">
      <x:c r="A26" s="233">
        <x:v>4</x:v>
      </x:c>
      <x:c r="B26" s="233" t="e">
        <x:f>VLOOKUP(A26,$Q$9:S51,2,FALSE)</x:f>
        <x:v>#N/A</x:v>
      </x:c>
      <x:c r="C26" s="233" t="e">
        <x:f>VLOOKUP(A26,$Q$9:$S$34,3,FALSE)</x:f>
        <x:v>#N/A</x:v>
      </x:c>
      <x:c r="D26" s="48"/>
      <x:c r="E26" s="37"/>
      <x:c r="F26" s="37"/>
      <x:c r="G26" s="37"/>
      <x:c r="J26" s="44"/>
      <x:c r="K26" s="38"/>
      <x:c r="L26" s="38"/>
      <x:c r="M26" s="48"/>
      <x:c r="N26" s="233" t="e">
        <x:f>VLOOKUP(P26,$Q$10:$S$34,3,FALSE)</x:f>
        <x:v>#N/A</x:v>
      </x:c>
      <x:c r="O26" s="233" t="e">
        <x:f>VLOOKUP(P26,$Q$10:S51,2,FALSE)</x:f>
        <x:v>#N/A</x:v>
      </x:c>
      <x:c r="P26" s="233">
        <x:v>17</x:v>
      </x:c>
      <x:c r="Q26" s="20"/>
      <x:c r="R26" s="3">
        <x:v>10</x:v>
      </x:c>
      <x:c r="S26" s="26" t="s">
        <x:v>246</x:v>
      </x:c>
      <x:c r="T26" s="26" t="s">
        <x:v>287</x:v>
      </x:c>
      <x:c r="U26" s="27"/>
      <x:c r="V26" s="27"/>
      <x:c r="W26" s="47">
        <x:v>17</x:v>
      </x:c>
    </x:row>
    <x:row r="27" spans="1:23">
      <x:c r="A27" s="234"/>
      <x:c r="B27" s="234"/>
      <x:c r="C27" s="234"/>
      <x:c r="E27" s="37"/>
      <x:c r="F27" s="37"/>
      <x:c r="G27" s="37"/>
      <x:c r="J27" s="44"/>
      <x:c r="K27" s="38"/>
      <x:c r="L27" s="38"/>
      <x:c r="N27" s="234"/>
      <x:c r="O27" s="234"/>
      <x:c r="P27" s="234"/>
      <x:c r="Q27" s="20"/>
      <x:c r="R27" s="3">
        <x:v>18</x:v>
      </x:c>
      <x:c r="S27" s="26" t="s">
        <x:v>279</x:v>
      </x:c>
      <x:c r="T27" s="26" t="s">
        <x:v>212</x:v>
      </x:c>
      <x:c r="U27" s="27"/>
      <x:c r="V27" s="27"/>
      <x:c r="W27" s="47">
        <x:v>18</x:v>
      </x:c>
    </x:row>
    <x:row r="28" spans="1:23">
      <x:c r="A28" s="55"/>
      <x:c r="B28" s="55"/>
      <x:c r="C28" s="230"/>
      <x:c r="D28" s="230"/>
      <x:c r="E28" s="262"/>
      <x:c r="F28" s="52"/>
      <x:c r="G28" s="13"/>
      <x:c r="H28" s="19"/>
      <x:c r="I28" s="19"/>
      <x:c r="J28" s="53"/>
      <x:c r="K28" s="15"/>
      <x:c r="L28" s="276"/>
      <x:c r="M28" s="230"/>
      <x:c r="N28" s="230"/>
      <x:c r="O28" s="55"/>
      <x:c r="P28" s="55"/>
      <x:c r="R28" s="3">
        <x:v>9</x:v>
      </x:c>
      <x:c r="S28" s="26" t="s">
        <x:v>279</x:v>
      </x:c>
      <x:c r="T28" s="26" t="s">
        <x:v>179</x:v>
      </x:c>
      <x:c r="U28" s="27"/>
      <x:c r="V28" s="27"/>
      <x:c r="W28" s="47">
        <x:v>19</x:v>
      </x:c>
    </x:row>
    <x:row r="29" spans="1:23">
      <x:c r="A29" s="19"/>
      <x:c r="B29" s="19"/>
      <x:c r="C29" s="230"/>
      <x:c r="D29" s="230"/>
      <x:c r="E29" s="262"/>
      <x:c r="F29" s="19"/>
      <x:c r="G29" s="13"/>
      <x:c r="H29" s="19"/>
      <x:c r="I29" s="19"/>
      <x:c r="J29" s="14"/>
      <x:c r="K29" s="19"/>
      <x:c r="L29" s="276"/>
      <x:c r="M29" s="230"/>
      <x:c r="N29" s="230"/>
      <x:c r="O29" s="19"/>
      <x:c r="P29" s="19"/>
      <x:c r="Q29" s="20"/>
      <x:c r="R29" s="2">
        <x:v>6</x:v>
      </x:c>
      <x:c r="S29" s="49" t="s">
        <x:v>279</x:v>
      </x:c>
      <x:c r="T29" s="49" t="s">
        <x:v>273</x:v>
      </x:c>
      <x:c r="U29" s="70"/>
      <x:c r="V29" s="70"/>
      <x:c r="W29" s="50">
        <x:v>20</x:v>
      </x:c>
    </x:row>
    <x:row r="30" spans="1:18">
      <x:c r="A30" s="155">
        <x:v>5</x:v>
      </x:c>
      <x:c r="B30" s="155" t="e">
        <x:f>VLOOKUP(A30,$Q$9:S55,2,FALSE)</x:f>
        <x:v>#N/A</x:v>
      </x:c>
      <x:c r="C30" s="155" t="e">
        <x:f>VLOOKUP(A30,$Q$9:$S$34,3,FALSE)</x:f>
        <x:v>#N/A</x:v>
      </x:c>
      <x:c r="D30" s="19"/>
      <x:c r="E30" s="13"/>
      <x:c r="F30" s="19"/>
      <x:c r="G30" s="13"/>
      <x:c r="H30" s="19"/>
      <x:c r="I30" s="54"/>
      <x:c r="J30" s="14"/>
      <x:c r="K30" s="19"/>
      <x:c r="L30" s="14"/>
      <x:c r="M30" s="19"/>
      <x:c r="N30" s="155" t="e">
        <x:f>VLOOKUP(P30,$Q$10:$S$40,3,FALSE)</x:f>
        <x:v>#N/A</x:v>
      </x:c>
      <x:c r="O30" s="155" t="e">
        <x:f>VLOOKUP(P30,$Q$10:S55,2,FALSE)</x:f>
        <x:v>#N/A</x:v>
      </x:c>
      <x:c r="P30" s="155">
        <x:v>16</x:v>
      </x:c>
      <x:c r="Q30" s="20"/>
      <x:c r="R30" s="20"/>
    </x:row>
    <x:row r="31" spans="1:18">
      <x:c r="A31" s="156"/>
      <x:c r="B31" s="156"/>
      <x:c r="C31" s="156"/>
      <x:c r="D31" s="11"/>
      <x:c r="E31" s="13"/>
      <x:c r="F31" s="19"/>
      <x:c r="G31" s="13"/>
      <x:c r="H31" s="19"/>
      <x:c r="I31" s="19"/>
      <x:c r="J31" s="14"/>
      <x:c r="K31" s="19"/>
      <x:c r="L31" s="14"/>
      <x:c r="M31" s="11"/>
      <x:c r="N31" s="156"/>
      <x:c r="O31" s="156"/>
      <x:c r="P31" s="156"/>
      <x:c r="Q31" s="20"/>
      <x:c r="R31" s="20"/>
    </x:row>
    <x:row r="32" spans="1:18">
      <x:c r="A32" s="55"/>
      <x:c r="B32" s="55"/>
      <x:c r="C32" s="55"/>
      <x:c r="D32" s="13"/>
      <x:c r="E32" s="52"/>
      <x:c r="F32" s="19"/>
      <x:c r="G32" s="13"/>
      <x:c r="H32" s="19"/>
      <x:c r="I32" s="19"/>
      <x:c r="J32" s="14"/>
      <x:c r="K32" s="19"/>
      <x:c r="L32" s="10"/>
      <x:c r="M32" s="14"/>
      <x:c r="N32" s="219" t="s">
        <x:v>636</x:v>
      </x:c>
      <x:c r="O32" s="219"/>
      <x:c r="P32" s="219"/>
      <x:c r="Q32" s="20"/>
      <x:c r="R32" s="20"/>
    </x:row>
    <x:row r="33" spans="1:18">
      <x:c r="A33" s="19"/>
      <x:c r="B33" s="19"/>
      <x:c r="C33" s="19"/>
      <x:c r="D33" s="13"/>
      <x:c r="E33" s="19"/>
      <x:c r="F33" s="19" t="s">
        <x:v>244</x:v>
      </x:c>
      <x:c r="G33" s="13"/>
      <x:c r="H33" s="19"/>
      <x:c r="I33" s="19"/>
      <x:c r="J33" s="14"/>
      <x:c r="K33" s="19"/>
      <x:c r="L33" s="19"/>
      <x:c r="M33" s="14"/>
      <x:c r="N33" s="220"/>
      <x:c r="O33" s="220"/>
      <x:c r="P33" s="220"/>
      <x:c r="Q33" s="20"/>
      <x:c r="R33" s="20"/>
    </x:row>
    <x:row r="34" spans="1:20">
      <x:c r="A34" s="149" t="s">
        <x:v>270</x:v>
      </x:c>
      <x:c r="B34" s="275"/>
      <x:c r="C34" s="231"/>
      <x:c r="D34" s="15"/>
      <x:c r="E34" s="19"/>
      <x:c r="F34" s="19"/>
      <x:c r="G34" s="13"/>
      <x:c r="H34" s="19"/>
      <x:c r="I34" s="19"/>
      <x:c r="J34" s="14"/>
      <x:c r="K34" s="19"/>
      <x:c r="L34" s="19"/>
      <x:c r="M34" s="10"/>
      <x:c r="N34" s="149" t="s">
        <x:v>270</x:v>
      </x:c>
      <x:c r="O34" s="275"/>
      <x:c r="P34" s="231"/>
      <x:c r="Q34" s="20"/>
      <x:c r="R34" s="20"/>
      <x:c r="S34" s="20"/>
      <x:c r="T34" s="20"/>
    </x:row>
    <x:row r="35" spans="1:17" ht="21">
      <x:c r="A35" s="150"/>
      <x:c r="B35" s="232"/>
      <x:c r="C35" s="240"/>
      <x:c r="D35" s="19"/>
      <x:c r="E35" s="19"/>
      <x:c r="F35" s="19"/>
      <x:c r="G35" s="13"/>
      <x:c r="H35" s="277" t="s">
        <x:v>304</x:v>
      </x:c>
      <x:c r="I35" s="277"/>
      <x:c r="J35" s="14"/>
      <x:c r="K35" s="19"/>
      <x:c r="L35" s="19"/>
      <x:c r="M35" s="19"/>
      <x:c r="N35" s="150"/>
      <x:c r="O35" s="232"/>
      <x:c r="P35" s="240"/>
      <x:c r="Q35" s="20"/>
    </x:row>
    <x:row r="36" spans="1:20" ht="21">
      <x:c r="A36" s="55"/>
      <x:c r="B36" s="55"/>
      <x:c r="C36" s="19"/>
      <x:c r="D36" s="19"/>
      <x:c r="E36" s="19"/>
      <x:c r="F36" s="230"/>
      <x:c r="G36" s="262"/>
      <x:c r="H36" s="157"/>
      <x:c r="I36" s="278"/>
      <x:c r="J36" s="276"/>
      <x:c r="K36" s="230"/>
      <x:c r="L36" s="19"/>
      <x:c r="M36" s="19"/>
      <x:c r="N36" s="55"/>
      <x:c r="O36" s="55"/>
      <x:c r="P36" s="55"/>
      <x:c r="S36" s="20"/>
      <x:c r="T36" s="20"/>
    </x:row>
    <x:row r="37" spans="1:20">
      <x:c r="A37" s="19"/>
      <x:c r="B37" s="19"/>
      <x:c r="C37" s="19"/>
      <x:c r="D37" s="19"/>
      <x:c r="E37" s="19"/>
      <x:c r="F37" s="230"/>
      <x:c r="G37" s="262"/>
      <x:c r="H37" s="19"/>
      <x:c r="I37" s="19"/>
      <x:c r="J37" s="276"/>
      <x:c r="K37" s="230"/>
      <x:c r="L37" s="19"/>
      <x:c r="M37" s="19"/>
      <x:c r="N37" s="19"/>
      <x:c r="O37" s="19"/>
      <x:c r="P37" s="19"/>
      <x:c r="Q37" s="20"/>
      <x:c r="S37" s="20"/>
      <x:c r="T37" s="20"/>
    </x:row>
    <x:row r="38" spans="1:17">
      <x:c r="A38" s="155">
        <x:v>6</x:v>
      </x:c>
      <x:c r="B38" s="155" t="e">
        <x:f>VLOOKUP(A38,$Q$9:S63,2,FALSE)</x:f>
        <x:v>#N/A</x:v>
      </x:c>
      <x:c r="C38" s="155" t="e">
        <x:f>VLOOKUP(A38,$Q$9:$S$34,3,FALSE)</x:f>
        <x:v>#N/A</x:v>
      </x:c>
      <x:c r="D38" s="10"/>
      <x:c r="E38" s="19"/>
      <x:c r="F38" s="19"/>
      <x:c r="G38" s="13"/>
      <x:c r="H38" s="19"/>
      <x:c r="I38" s="19"/>
      <x:c r="J38" s="14"/>
      <x:c r="K38" s="19"/>
      <x:c r="L38" s="19"/>
      <x:c r="M38" s="19"/>
      <x:c r="N38" s="155" t="e">
        <x:f>VLOOKUP(P38,$Q$10:$S$34,3,FALSE)</x:f>
        <x:v>#N/A</x:v>
      </x:c>
      <x:c r="O38" s="155" t="e">
        <x:f>VLOOKUP(P38,$Q$10:S63,2,FALSE)</x:f>
        <x:v>#N/A</x:v>
      </x:c>
      <x:c r="P38" s="155">
        <x:v>15</x:v>
      </x:c>
      <x:c r="Q38" s="20"/>
    </x:row>
    <x:row r="39" spans="1:16">
      <x:c r="A39" s="279"/>
      <x:c r="B39" s="156"/>
      <x:c r="C39" s="156"/>
      <x:c r="D39" s="11"/>
      <x:c r="E39" s="19"/>
      <x:c r="F39" s="19"/>
      <x:c r="G39" s="13"/>
      <x:c r="H39" s="19"/>
      <x:c r="I39" s="19"/>
      <x:c r="J39" s="14"/>
      <x:c r="K39" s="19"/>
      <x:c r="L39" s="19"/>
      <x:c r="M39" s="12"/>
      <x:c r="N39" s="156"/>
      <x:c r="O39" s="156"/>
      <x:c r="P39" s="156"/>
    </x:row>
    <x:row r="40" spans="1:16">
      <x:c r="A40" s="219" t="s">
        <x:v>640</x:v>
      </x:c>
      <x:c r="B40" s="219"/>
      <x:c r="C40" s="219"/>
      <x:c r="D40" s="13"/>
      <x:c r="E40" s="19"/>
      <x:c r="F40" s="19"/>
      <x:c r="G40" s="13"/>
      <x:c r="H40" s="19"/>
      <x:c r="I40" s="19"/>
      <x:c r="J40" s="14"/>
      <x:c r="K40" s="19"/>
      <x:c r="L40" s="19"/>
      <x:c r="M40" s="14"/>
      <x:c r="N40" s="55"/>
      <x:c r="O40" s="55"/>
      <x:c r="P40" s="19"/>
    </x:row>
    <x:row r="41" spans="1:17">
      <x:c r="A41" s="220"/>
      <x:c r="B41" s="220"/>
      <x:c r="C41" s="220"/>
      <x:c r="D41" s="13"/>
      <x:c r="E41" s="56"/>
      <x:c r="F41" s="19"/>
      <x:c r="G41" s="13"/>
      <x:c r="H41" s="19"/>
      <x:c r="I41" s="19"/>
      <x:c r="J41" s="14"/>
      <x:c r="K41" s="19"/>
      <x:c r="L41" s="12"/>
      <x:c r="M41" s="14"/>
      <x:c r="N41" s="19"/>
      <x:c r="O41" s="19"/>
      <x:c r="P41" s="19"/>
      <x:c r="Q41" s="20"/>
    </x:row>
    <x:row r="42" spans="1:17">
      <x:c r="A42" s="155">
        <x:v>7</x:v>
      </x:c>
      <x:c r="B42" s="155" t="e">
        <x:f>VLOOKUP(A42,$Q$9:S67,2,FALSE)</x:f>
        <x:v>#N/A</x:v>
      </x:c>
      <x:c r="C42" s="155" t="e">
        <x:f>VLOOKUP(A42,$Q$9:$S$34,3,FALSE)</x:f>
        <x:v>#N/A</x:v>
      </x:c>
      <x:c r="D42" s="15"/>
      <x:c r="E42" s="13"/>
      <x:c r="F42" s="19"/>
      <x:c r="G42" s="13"/>
      <x:c r="H42" s="19"/>
      <x:c r="I42" s="19"/>
      <x:c r="J42" s="14"/>
      <x:c r="K42" s="19"/>
      <x:c r="L42" s="14"/>
      <x:c r="M42" s="10"/>
      <x:c r="N42" s="155" t="e">
        <x:f>VLOOKUP(P42,$Q$10:$S$34,3,FALSE)</x:f>
        <x:v>#N/A</x:v>
      </x:c>
      <x:c r="O42" s="155" t="e">
        <x:f>VLOOKUP(P42,$Q$10:S67,2,FALSE)</x:f>
        <x:v>#N/A</x:v>
      </x:c>
      <x:c r="P42" s="155">
        <x:v>14</x:v>
      </x:c>
      <x:c r="Q42" s="20"/>
    </x:row>
    <x:row r="43" spans="1:17">
      <x:c r="A43" s="156"/>
      <x:c r="B43" s="156"/>
      <x:c r="C43" s="156"/>
      <x:c r="D43" s="12"/>
      <x:c r="E43" s="13"/>
      <x:c r="F43" s="19"/>
      <x:c r="G43" s="13"/>
      <x:c r="H43" s="19"/>
      <x:c r="I43" s="19"/>
      <x:c r="J43" s="14"/>
      <x:c r="K43" s="19"/>
      <x:c r="L43" s="14"/>
      <x:c r="M43" s="19"/>
      <x:c r="N43" s="156"/>
      <x:c r="O43" s="156"/>
      <x:c r="P43" s="156"/>
      <x:c r="Q43" s="20"/>
    </x:row>
    <x:row r="44" spans="1:16">
      <x:c r="A44" s="55"/>
      <x:c r="B44" s="55"/>
      <x:c r="C44" s="230" t="s">
        <x:v>642</x:v>
      </x:c>
      <x:c r="D44" s="230"/>
      <x:c r="E44" s="262"/>
      <x:c r="F44" s="11"/>
      <x:c r="G44" s="13"/>
      <x:c r="H44" s="19"/>
      <x:c r="I44" s="19"/>
      <x:c r="J44" s="14"/>
      <x:c r="K44" s="12"/>
      <x:c r="L44" s="276"/>
      <x:c r="M44" s="230"/>
      <x:c r="N44" s="219"/>
      <x:c r="O44" s="55"/>
      <x:c r="P44" s="55"/>
    </x:row>
    <x:row r="45" spans="1:17">
      <x:c r="A45" s="19"/>
      <x:c r="B45" s="19"/>
      <x:c r="C45" s="230"/>
      <x:c r="D45" s="230"/>
      <x:c r="E45" s="262"/>
      <x:c r="F45" s="13"/>
      <x:c r="G45" s="13"/>
      <x:c r="H45" s="19"/>
      <x:c r="I45" s="19"/>
      <x:c r="J45" s="14"/>
      <x:c r="K45" s="14"/>
      <x:c r="L45" s="276"/>
      <x:c r="M45" s="230"/>
      <x:c r="N45" s="230"/>
      <x:c r="O45" s="19"/>
      <x:c r="P45" s="19"/>
      <x:c r="Q45" s="20"/>
    </x:row>
    <x:row r="46" spans="1:17">
      <x:c r="A46" s="155">
        <x:v>8</x:v>
      </x:c>
      <x:c r="B46" s="155" t="e">
        <x:f>VLOOKUP(A46,$Q$9:S71,2,FALSE)</x:f>
        <x:v>#N/A</x:v>
      </x:c>
      <x:c r="C46" s="155" t="e">
        <x:f>VLOOKUP(A46,$Q$9:$S$34,3,FALSE)</x:f>
        <x:v>#N/A</x:v>
      </x:c>
      <x:c r="D46" s="19"/>
      <x:c r="E46" s="13"/>
      <x:c r="F46" s="13"/>
      <x:c r="G46" s="13"/>
      <x:c r="H46" s="19"/>
      <x:c r="I46" s="19"/>
      <x:c r="J46" s="14"/>
      <x:c r="K46" s="14"/>
      <x:c r="L46" s="14"/>
      <x:c r="M46" s="19"/>
      <x:c r="N46" s="155" t="e">
        <x:f>VLOOKUP(P46,$Q$10:$S$34,3,FALSE)</x:f>
        <x:v>#N/A</x:v>
      </x:c>
      <x:c r="O46" s="155" t="e">
        <x:f>VLOOKUP(P46,$Q$10:S71,2,FALSE)</x:f>
        <x:v>#N/A</x:v>
      </x:c>
      <x:c r="P46" s="155">
        <x:v>13</x:v>
      </x:c>
      <x:c r="Q46" s="20"/>
    </x:row>
    <x:row r="47" spans="1:17">
      <x:c r="A47" s="156"/>
      <x:c r="B47" s="156"/>
      <x:c r="C47" s="156"/>
      <x:c r="D47" s="11"/>
      <x:c r="E47" s="13"/>
      <x:c r="F47" s="13"/>
      <x:c r="G47" s="13"/>
      <x:c r="H47" s="19"/>
      <x:c r="I47" s="19"/>
      <x:c r="J47" s="14"/>
      <x:c r="K47" s="14"/>
      <x:c r="L47" s="14"/>
      <x:c r="M47" s="12"/>
      <x:c r="N47" s="156"/>
      <x:c r="O47" s="156"/>
      <x:c r="P47" s="156"/>
      <x:c r="Q47" s="20"/>
    </x:row>
    <x:row r="48" spans="1:17">
      <x:c r="A48" s="219" t="s">
        <x:v>638</x:v>
      </x:c>
      <x:c r="B48" s="219"/>
      <x:c r="C48" s="219"/>
      <x:c r="D48" s="13"/>
      <x:c r="E48" s="52"/>
      <x:c r="F48" s="13"/>
      <x:c r="G48" s="13"/>
      <x:c r="H48" s="19"/>
      <x:c r="I48" s="54"/>
      <x:c r="J48" s="57"/>
      <x:c r="K48" s="14"/>
      <x:c r="L48" s="10"/>
      <x:c r="M48" s="14"/>
      <x:c r="N48" s="219" t="s">
        <x:v>633</x:v>
      </x:c>
      <x:c r="O48" s="219"/>
      <x:c r="P48" s="219"/>
      <x:c r="Q48" s="20"/>
    </x:row>
    <x:row r="49" spans="1:17">
      <x:c r="A49" s="220"/>
      <x:c r="B49" s="220"/>
      <x:c r="C49" s="220"/>
      <x:c r="D49" s="13"/>
      <x:c r="E49" s="19"/>
      <x:c r="F49" s="13"/>
      <x:c r="G49" s="13"/>
      <x:c r="H49" s="19"/>
      <x:c r="I49" s="54"/>
      <x:c r="J49" s="57"/>
      <x:c r="K49" s="14"/>
      <x:c r="L49" s="19"/>
      <x:c r="M49" s="14"/>
      <x:c r="N49" s="220"/>
      <x:c r="O49" s="220"/>
      <x:c r="P49" s="220"/>
      <x:c r="Q49" s="20"/>
    </x:row>
    <x:row r="50" spans="1:17">
      <x:c r="A50" s="149" t="s">
        <x:v>270</x:v>
      </x:c>
      <x:c r="B50" s="275"/>
      <x:c r="C50" s="231"/>
      <x:c r="D50" s="15"/>
      <x:c r="E50" s="19"/>
      <x:c r="F50" s="13"/>
      <x:c r="G50" s="13"/>
      <x:c r="H50" s="19"/>
      <x:c r="I50" s="54"/>
      <x:c r="J50" s="57"/>
      <x:c r="K50" s="14"/>
      <x:c r="L50" s="19"/>
      <x:c r="M50" s="14"/>
      <x:c r="N50" s="149" t="s">
        <x:v>270</x:v>
      </x:c>
      <x:c r="O50" s="275"/>
      <x:c r="P50" s="231"/>
      <x:c r="Q50" s="20"/>
    </x:row>
    <x:row r="51" spans="1:17">
      <x:c r="A51" s="150"/>
      <x:c r="B51" s="232"/>
      <x:c r="C51" s="240"/>
      <x:c r="D51" s="19"/>
      <x:c r="E51" s="19"/>
      <x:c r="F51" s="13"/>
      <x:c r="G51" s="13"/>
      <x:c r="H51" s="19"/>
      <x:c r="I51" s="54"/>
      <x:c r="J51" s="57"/>
      <x:c r="K51" s="14"/>
      <x:c r="L51" s="19"/>
      <x:c r="M51" s="56"/>
      <x:c r="N51" s="150"/>
      <x:c r="O51" s="232"/>
      <x:c r="P51" s="240"/>
      <x:c r="Q51" s="20"/>
    </x:row>
    <x:row r="52" spans="1:16">
      <x:c r="A52" s="55"/>
      <x:c r="B52" s="55"/>
      <x:c r="C52" s="55"/>
      <x:c r="D52" s="230"/>
      <x:c r="E52" s="230"/>
      <x:c r="F52" s="262"/>
      <x:c r="G52" s="58"/>
      <x:c r="H52" s="55"/>
      <x:c r="I52" s="54"/>
      <x:c r="J52" s="57"/>
      <x:c r="K52" s="276"/>
      <x:c r="L52" s="230"/>
      <x:c r="M52" s="19"/>
      <x:c r="N52" s="55"/>
      <x:c r="O52" s="55"/>
      <x:c r="P52" s="55"/>
    </x:row>
    <x:row r="53" spans="1:17">
      <x:c r="A53" s="19"/>
      <x:c r="B53" s="19"/>
      <x:c r="C53" s="19"/>
      <x:c r="D53" s="230"/>
      <x:c r="E53" s="230"/>
      <x:c r="F53" s="262"/>
      <x:c r="G53" s="59"/>
      <x:c r="H53" s="55"/>
      <x:c r="I53" s="19"/>
      <x:c r="J53" s="10"/>
      <x:c r="K53" s="276"/>
      <x:c r="L53" s="230"/>
      <x:c r="M53" s="19"/>
      <x:c r="N53" s="19"/>
      <x:c r="O53" s="19"/>
      <x:c r="P53" s="19"/>
      <x:c r="Q53" s="20"/>
    </x:row>
    <x:row r="54" spans="1:17">
      <x:c r="A54" s="149" t="s">
        <x:v>270</x:v>
      </x:c>
      <x:c r="B54" s="275"/>
      <x:c r="C54" s="231"/>
      <x:c r="D54" s="19"/>
      <x:c r="E54" s="19"/>
      <x:c r="F54" s="13"/>
      <x:c r="G54" s="19"/>
      <x:c r="H54" s="19"/>
      <x:c r="I54" s="19"/>
      <x:c r="J54" s="19"/>
      <x:c r="K54" s="14"/>
      <x:c r="L54" s="19"/>
      <x:c r="M54" s="19"/>
      <x:c r="N54" s="149" t="s">
        <x:v>270</x:v>
      </x:c>
      <x:c r="O54" s="275"/>
      <x:c r="P54" s="231"/>
      <x:c r="Q54" s="20"/>
    </x:row>
    <x:row r="55" spans="1:17">
      <x:c r="A55" s="150"/>
      <x:c r="B55" s="232"/>
      <x:c r="C55" s="240"/>
      <x:c r="D55" s="11"/>
      <x:c r="E55" s="19"/>
      <x:c r="F55" s="13"/>
      <x:c r="G55" s="19"/>
      <x:c r="H55" s="230"/>
      <x:c r="I55" s="230"/>
      <x:c r="J55" s="19"/>
      <x:c r="K55" s="14"/>
      <x:c r="L55" s="19"/>
      <x:c r="M55" s="11"/>
      <x:c r="N55" s="150"/>
      <x:c r="O55" s="232"/>
      <x:c r="P55" s="240"/>
      <x:c r="Q55" s="20"/>
    </x:row>
    <x:row r="56" spans="1:17">
      <x:c r="A56" s="219" t="s">
        <x:v>635</x:v>
      </x:c>
      <x:c r="B56" s="219"/>
      <x:c r="C56" s="219"/>
      <x:c r="D56" s="13"/>
      <x:c r="E56" s="19"/>
      <x:c r="F56" s="13"/>
      <x:c r="G56" s="19"/>
      <x:c r="H56" s="19"/>
      <x:c r="I56" s="19"/>
      <x:c r="J56" s="19"/>
      <x:c r="K56" s="14"/>
      <x:c r="L56" s="19"/>
      <x:c r="M56" s="14"/>
      <x:c r="N56" s="230" t="s">
        <x:v>641</x:v>
      </x:c>
      <x:c r="O56" s="230"/>
      <x:c r="P56" s="230"/>
      <x:c r="Q56" s="20"/>
    </x:row>
    <x:row r="57" spans="1:17" ht="21">
      <x:c r="A57" s="220"/>
      <x:c r="B57" s="220"/>
      <x:c r="C57" s="220"/>
      <x:c r="D57" s="13"/>
      <x:c r="E57" s="56"/>
      <x:c r="F57" s="13"/>
      <x:c r="G57" s="19"/>
      <x:c r="H57" s="280" t="s">
        <x:v>514</x:v>
      </x:c>
      <x:c r="I57" s="281"/>
      <x:c r="J57" s="19"/>
      <x:c r="K57" s="14"/>
      <x:c r="L57" s="11"/>
      <x:c r="M57" s="14"/>
      <x:c r="N57" s="230"/>
      <x:c r="O57" s="230"/>
      <x:c r="P57" s="230"/>
      <x:c r="Q57" s="20"/>
    </x:row>
    <x:row r="58" spans="1:17">
      <x:c r="A58" s="155">
        <x:v>9</x:v>
      </x:c>
      <x:c r="B58" s="155" t="e">
        <x:f>VLOOKUP(A58,$Q$9:S83,2,FALSE)</x:f>
        <x:v>#N/A</x:v>
      </x:c>
      <x:c r="C58" s="155" t="e">
        <x:f>VLOOKUP(A58,$Q$9:$S$34,3,FALSE)</x:f>
        <x:v>#N/A</x:v>
      </x:c>
      <x:c r="D58" s="15"/>
      <x:c r="E58" s="13"/>
      <x:c r="F58" s="13"/>
      <x:c r="G58" s="19"/>
      <x:c r="H58" s="219"/>
      <x:c r="I58" s="219"/>
      <x:c r="J58" s="19"/>
      <x:c r="K58" s="14"/>
      <x:c r="L58" s="14"/>
      <x:c r="M58" s="15"/>
      <x:c r="N58" s="155" t="e">
        <x:f>VLOOKUP(P58,$Q$10:$S$34,3,FALSE)</x:f>
        <x:v>#N/A</x:v>
      </x:c>
      <x:c r="O58" s="155" t="e">
        <x:f>VLOOKUP(P58,$Q$10:S83,2,FALSE)</x:f>
        <x:v>#N/A</x:v>
      </x:c>
      <x:c r="P58" s="155">
        <x:v>12</x:v>
      </x:c>
      <x:c r="Q58" s="20"/>
    </x:row>
    <x:row r="59" spans="1:17">
      <x:c r="A59" s="156"/>
      <x:c r="B59" s="156"/>
      <x:c r="C59" s="156"/>
      <x:c r="D59" s="19"/>
      <x:c r="E59" s="13"/>
      <x:c r="F59" s="13"/>
      <x:c r="G59" s="19"/>
      <x:c r="H59" s="19"/>
      <x:c r="I59" s="19"/>
      <x:c r="J59" s="19"/>
      <x:c r="K59" s="14"/>
      <x:c r="L59" s="14"/>
      <x:c r="M59" s="19"/>
      <x:c r="N59" s="156"/>
      <x:c r="O59" s="156"/>
      <x:c r="P59" s="156"/>
      <x:c r="Q59" s="20"/>
    </x:row>
    <x:row r="60" spans="1:16">
      <x:c r="A60" s="20"/>
      <x:c r="B60" s="20"/>
      <x:c r="C60" s="203"/>
      <x:c r="D60" s="203"/>
      <x:c r="E60" s="189"/>
      <x:c r="F60" s="41"/>
      <x:c r="K60" s="34"/>
      <x:c r="L60" s="199"/>
      <x:c r="M60" s="203"/>
      <x:c r="N60" s="203"/>
      <x:c r="O60" s="20"/>
      <x:c r="P60" s="20"/>
    </x:row>
    <x:row r="61" spans="3:17">
      <x:c r="C61" s="203"/>
      <x:c r="D61" s="203"/>
      <x:c r="E61" s="189"/>
      <x:c r="K61" s="28"/>
      <x:c r="L61" s="199"/>
      <x:c r="M61" s="203"/>
      <x:c r="N61" s="203"/>
      <x:c r="Q61" s="20"/>
    </x:row>
    <x:row r="62" spans="1:17">
      <x:c r="A62" s="155">
        <x:v>10</x:v>
      </x:c>
      <x:c r="B62" s="155" t="e">
        <x:f>VLOOKUP(A62,$Q$9:S87,2,FALSE)</x:f>
        <x:v>#N/A</x:v>
      </x:c>
      <x:c r="C62" s="155" t="e">
        <x:f>VLOOKUP(A62,$Q$9:$S$34,3,FALSE)</x:f>
        <x:v>#N/A</x:v>
      </x:c>
      <x:c r="E62" s="37"/>
      <x:c r="I62" s="282"/>
      <x:c r="J62" s="203"/>
      <x:c r="L62" s="38"/>
      <x:c r="N62" s="233" t="e">
        <x:f>VLOOKUP(P62,$Q$10:$S$34,3,FALSE)</x:f>
        <x:v>#N/A</x:v>
      </x:c>
      <x:c r="O62" s="233" t="e">
        <x:f>VLOOKUP(P62,$Q$10:S87,2,FALSE)</x:f>
        <x:v>#N/A</x:v>
      </x:c>
      <x:c r="P62" s="233">
        <x:v>11</x:v>
      </x:c>
      <x:c r="Q62" s="20"/>
    </x:row>
    <x:row r="63" spans="1:17">
      <x:c r="A63" s="156"/>
      <x:c r="B63" s="156"/>
      <x:c r="C63" s="156"/>
      <x:c r="D63" s="35"/>
      <x:c r="E63" s="37"/>
      <x:c r="I63" s="203"/>
      <x:c r="J63" s="203"/>
      <x:c r="L63" s="38"/>
      <x:c r="M63" s="35"/>
      <x:c r="N63" s="234"/>
      <x:c r="O63" s="234"/>
      <x:c r="P63" s="234"/>
      <x:c r="Q63" s="20"/>
    </x:row>
    <x:row r="64" spans="1:16">
      <x:c r="A64" s="20"/>
      <x:c r="B64" s="20"/>
      <x:c r="C64" s="20"/>
      <x:c r="D64" s="37"/>
      <x:c r="E64" s="41"/>
      <x:c r="L64" s="34"/>
      <x:c r="M64" s="38"/>
      <x:c r="N64" s="28"/>
      <x:c r="O64" s="28"/>
      <x:c r="P64" s="20"/>
    </x:row>
    <x:row r="65" spans="4:17">
      <x:c r="D65" s="37"/>
      <x:c r="M65" s="38"/>
      <x:c r="Q65" s="20"/>
    </x:row>
    <x:row r="66" spans="1:17">
      <x:c r="A66" s="149" t="s">
        <x:v>270</x:v>
      </x:c>
      <x:c r="B66" s="275"/>
      <x:c r="C66" s="231"/>
      <x:c r="D66" s="48"/>
      <x:c r="M66" s="34"/>
      <x:c r="N66" s="149" t="s">
        <x:v>270</x:v>
      </x:c>
      <x:c r="O66" s="275"/>
      <x:c r="P66" s="231"/>
      <x:c r="Q66" s="20"/>
    </x:row>
    <x:row r="67" spans="1:16">
      <x:c r="A67" s="150"/>
      <x:c r="B67" s="232"/>
      <x:c r="C67" s="240"/>
      <x:c r="N67" s="150"/>
      <x:c r="O67" s="232"/>
      <x:c r="P67" s="240"/>
    </x:row>
  </x:sheetData>
  <x:mergeCells count="107">
    <x:mergeCell ref="A1:P1"/>
    <x:mergeCell ref="B3:D3"/>
    <x:mergeCell ref="H3:I3"/>
    <x:mergeCell ref="M3:O3"/>
    <x:mergeCell ref="H4:I4"/>
    <x:mergeCell ref="A6:C7"/>
    <x:mergeCell ref="N6:P7"/>
    <x:mergeCell ref="A10:A11"/>
    <x:mergeCell ref="B10:B11"/>
    <x:mergeCell ref="C10:C11"/>
    <x:mergeCell ref="N10:N11"/>
    <x:mergeCell ref="O10:O11"/>
    <x:mergeCell ref="P10:P11"/>
    <x:mergeCell ref="C12:E13"/>
    <x:mergeCell ref="L12:N13"/>
    <x:mergeCell ref="A14:A15"/>
    <x:mergeCell ref="B14:B15"/>
    <x:mergeCell ref="C14:C15"/>
    <x:mergeCell ref="N14:N15"/>
    <x:mergeCell ref="O14:O15"/>
    <x:mergeCell ref="P14:P15"/>
    <x:mergeCell ref="A16:C17"/>
    <x:mergeCell ref="N16:P17"/>
    <x:mergeCell ref="A18:C19"/>
    <x:mergeCell ref="N18:P19"/>
    <x:mergeCell ref="E20:F21"/>
    <x:mergeCell ref="K20:L21"/>
    <x:mergeCell ref="A22:A23"/>
    <x:mergeCell ref="B22:B23"/>
    <x:mergeCell ref="C22:C23"/>
    <x:mergeCell ref="N22:N23"/>
    <x:mergeCell ref="O22:O23"/>
    <x:mergeCell ref="P22:P23"/>
    <x:mergeCell ref="A24:C25"/>
    <x:mergeCell ref="N24:P25"/>
    <x:mergeCell ref="A26:A27"/>
    <x:mergeCell ref="B26:B27"/>
    <x:mergeCell ref="C26:C27"/>
    <x:mergeCell ref="N26:N27"/>
    <x:mergeCell ref="O26:O27"/>
    <x:mergeCell ref="P26:P27"/>
    <x:mergeCell ref="C28:E29"/>
    <x:mergeCell ref="L28:N29"/>
    <x:mergeCell ref="A30:A31"/>
    <x:mergeCell ref="B30:B31"/>
    <x:mergeCell ref="C30:C31"/>
    <x:mergeCell ref="N30:N31"/>
    <x:mergeCell ref="O30:O31"/>
    <x:mergeCell ref="P30:P31"/>
    <x:mergeCell ref="N32:P33"/>
    <x:mergeCell ref="A34:C35"/>
    <x:mergeCell ref="N34:P35"/>
    <x:mergeCell ref="H35:I35"/>
    <x:mergeCell ref="F36:G37"/>
    <x:mergeCell ref="H36:I36"/>
    <x:mergeCell ref="J36:K37"/>
    <x:mergeCell ref="A38:A39"/>
    <x:mergeCell ref="B38:B39"/>
    <x:mergeCell ref="C38:C39"/>
    <x:mergeCell ref="N38:N39"/>
    <x:mergeCell ref="O38:O39"/>
    <x:mergeCell ref="P38:P39"/>
    <x:mergeCell ref="A40:C41"/>
    <x:mergeCell ref="A42:A43"/>
    <x:mergeCell ref="B42:B43"/>
    <x:mergeCell ref="C42:C43"/>
    <x:mergeCell ref="N42:N43"/>
    <x:mergeCell ref="O42:O43"/>
    <x:mergeCell ref="P42:P43"/>
    <x:mergeCell ref="C44:E45"/>
    <x:mergeCell ref="L44:N45"/>
    <x:mergeCell ref="A46:A47"/>
    <x:mergeCell ref="B46:B47"/>
    <x:mergeCell ref="C46:C47"/>
    <x:mergeCell ref="N46:N47"/>
    <x:mergeCell ref="O46:O47"/>
    <x:mergeCell ref="P46:P47"/>
    <x:mergeCell ref="A48:C49"/>
    <x:mergeCell ref="N48:P49"/>
    <x:mergeCell ref="A50:C51"/>
    <x:mergeCell ref="N50:P51"/>
    <x:mergeCell ref="D52:F53"/>
    <x:mergeCell ref="K52:L53"/>
    <x:mergeCell ref="A54:C55"/>
    <x:mergeCell ref="N54:P55"/>
    <x:mergeCell ref="H55:I55"/>
    <x:mergeCell ref="A56:C57"/>
    <x:mergeCell ref="N56:P57"/>
    <x:mergeCell ref="H57:I57"/>
    <x:mergeCell ref="A58:A59"/>
    <x:mergeCell ref="B58:B59"/>
    <x:mergeCell ref="C58:C59"/>
    <x:mergeCell ref="H58:I58"/>
    <x:mergeCell ref="N58:N59"/>
    <x:mergeCell ref="O58:O59"/>
    <x:mergeCell ref="P58:P59"/>
    <x:mergeCell ref="A66:C67"/>
    <x:mergeCell ref="N66:P67"/>
    <x:mergeCell ref="C60:E61"/>
    <x:mergeCell ref="L60:N61"/>
    <x:mergeCell ref="A62:A63"/>
    <x:mergeCell ref="B62:B63"/>
    <x:mergeCell ref="C62:C63"/>
    <x:mergeCell ref="I62:J63"/>
    <x:mergeCell ref="N62:N63"/>
    <x:mergeCell ref="O62:O63"/>
    <x:mergeCell ref="P62:P63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2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7"/>
  <x:dimension ref="A1:W67"/>
  <x:sheetViews>
    <x:sheetView topLeftCell="A1" zoomScale="55" zoomScaleNormal="55" zoomScaleSheetLayoutView="55" workbookViewId="0">
      <x:selection activeCell="X32" activeCellId="0" sqref="X32:X32"/>
    </x:sheetView>
  </x:sheetViews>
  <x:sheetFormatPr defaultColWidth="8.69921875" defaultRowHeight="17.399999999999999"/>
  <x:sheetData>
    <x:row r="1" spans="1:16" ht="40.5" customHeight="1">
      <x:c r="A1" s="163" t="s">
        <x:v>630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  <x:c r="O1" s="164"/>
      <x:c r="P1" s="164"/>
    </x:row>
    <x:row r="2" spans="1:16" ht="21">
      <x:c r="A2" s="283" t="s">
        <x:v>726</x:v>
      </x:c>
      <x:c r="B2" s="283"/>
      <x:c r="C2" s="283"/>
      <x:c r="D2" s="283"/>
      <x:c r="E2" s="31"/>
      <x:c r="F2" s="31"/>
      <x:c r="G2" s="31"/>
      <x:c r="H2" s="31"/>
      <x:c r="I2" s="31"/>
      <x:c r="J2" s="31"/>
      <x:c r="K2" s="31"/>
      <x:c r="L2" s="31"/>
      <x:c r="M2" s="31"/>
      <x:c r="N2" s="31"/>
      <x:c r="O2" s="31"/>
      <x:c r="P2" s="31"/>
    </x:row>
    <x:row r="3" spans="1:23" ht="21">
      <x:c r="A3" s="32"/>
      <x:c r="B3" s="274" t="s">
        <x:v>28</x:v>
      </x:c>
      <x:c r="C3" s="274"/>
      <x:c r="D3" s="274"/>
      <x:c r="E3" s="33" t="s">
        <x:v>56</x:v>
      </x:c>
      <x:c r="F3" s="33" t="s">
        <x:v>440</x:v>
      </x:c>
      <x:c r="G3" s="33" t="s">
        <x:v>63</x:v>
      </x:c>
      <x:c r="H3" s="274" t="s">
        <x:v>558</x:v>
      </x:c>
      <x:c r="I3" s="274"/>
      <x:c r="J3" s="33" t="s">
        <x:v>63</x:v>
      </x:c>
      <x:c r="K3" s="33" t="s">
        <x:v>440</x:v>
      </x:c>
      <x:c r="L3" s="33" t="s">
        <x:v>56</x:v>
      </x:c>
      <x:c r="M3" s="274" t="s">
        <x:v>28</x:v>
      </x:c>
      <x:c r="N3" s="274"/>
      <x:c r="O3" s="274"/>
      <x:c r="P3" s="32"/>
      <x:c r="Q3" s="20"/>
      <x:c r="R3" s="20"/>
      <x:c r="S3" s="20"/>
      <x:c r="T3" s="20"/>
      <x:c r="U3" s="20"/>
      <x:c r="V3" s="20"/>
      <x:c r="W3" s="20"/>
    </x:row>
    <x:row r="4" spans="21:21">
      <x:c r="U4" s="20"/>
    </x:row>
    <x:row r="5" spans="1:16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/>
      <x:c r="M5" s="20"/>
      <x:c r="N5" s="20" t="s">
        <x:v>274</x:v>
      </x:c>
      <x:c r="O5" s="20" t="s">
        <x:v>294</x:v>
      </x:c>
      <x:c r="P5" s="20" t="s">
        <x:v>207</x:v>
      </x:c>
    </x:row>
    <x:row r="6" spans="1:16">
      <x:c r="A6" s="263" t="s">
        <x:v>270</x:v>
      </x:c>
      <x:c r="B6" s="264"/>
      <x:c r="C6" s="265"/>
      <x:c r="D6" s="34"/>
      <x:c r="N6" s="269" t="s">
        <x:v>270</x:v>
      </x:c>
      <x:c r="O6" s="269"/>
      <x:c r="P6" s="269"/>
    </x:row>
    <x:row r="7" spans="1:16">
      <x:c r="A7" s="266"/>
      <x:c r="B7" s="267"/>
      <x:c r="C7" s="268"/>
      <x:c r="D7" s="35"/>
      <x:c r="M7" s="36"/>
      <x:c r="N7" s="269"/>
      <x:c r="O7" s="269"/>
      <x:c r="P7" s="269"/>
    </x:row>
    <x:row r="8" spans="1:16">
      <x:c r="A8" s="20"/>
      <x:c r="B8" s="20"/>
      <x:c r="C8" s="20"/>
      <x:c r="D8" s="37"/>
      <x:c r="M8" s="38"/>
      <x:c r="N8" s="20"/>
      <x:c r="O8" s="20"/>
      <x:c r="P8" s="20"/>
    </x:row>
    <x:row r="9" spans="4:13">
      <x:c r="D9" s="37"/>
      <x:c r="E9" s="39"/>
      <x:c r="L9" s="36"/>
      <x:c r="M9" s="38"/>
    </x:row>
    <x:row r="10" spans="1:23">
      <x:c r="A10" s="233">
        <x:v>1</x:v>
      </x:c>
      <x:c r="B10" s="233" t="str">
        <x:f>VLOOKUP(A10,$Q$10:$S$30,2,)</x:f>
        <x:v>용인시</x:v>
      </x:c>
      <x:c r="C10" s="233" t="str">
        <x:f>VLOOKUP(A10,$Q$10:S30,3,FALSE)</x:f>
        <x:v>주재상</x:v>
      </x:c>
      <x:c r="D10" s="48"/>
      <x:c r="E10" s="37"/>
      <x:c r="L10" s="38"/>
      <x:c r="M10" s="34"/>
      <x:c r="N10" s="233" t="str">
        <x:f>VLOOKUP(P10,Q10:S30,3,FALSE)</x:f>
        <x:v>정주영</x:v>
      </x:c>
      <x:c r="O10" s="233" t="str">
        <x:f>VLOOKUP(P10,Q10:$S$30,2,FALSE)</x:f>
        <x:v>용인시</x:v>
      </x:c>
      <x:c r="P10" s="209">
        <x:v>25</x:v>
      </x:c>
      <x:c r="Q10" s="26" t="s">
        <x:v>269</x:v>
      </x:c>
      <x:c r="R10" s="26" t="s">
        <x:v>275</x:v>
      </x:c>
      <x:c r="S10" s="26" t="s">
        <x:v>171</x:v>
      </x:c>
      <x:c r="T10" s="26" t="s">
        <x:v>301</x:v>
      </x:c>
      <x:c r="U10" s="26" t="s">
        <x:v>292</x:v>
      </x:c>
      <x:c r="V10" s="26" t="s">
        <x:v>243</x:v>
      </x:c>
      <x:c r="W10" s="27"/>
    </x:row>
    <x:row r="11" spans="1:23">
      <x:c r="A11" s="234"/>
      <x:c r="B11" s="234"/>
      <x:c r="C11" s="234"/>
      <x:c r="D11" s="36"/>
      <x:c r="E11" s="37"/>
      <x:c r="L11" s="38"/>
      <x:c r="N11" s="234"/>
      <x:c r="O11" s="234"/>
      <x:c r="P11" s="209"/>
      <x:c r="Q11" s="26">
        <x:v>18</x:v>
      </x:c>
      <x:c r="R11" s="26" t="s">
        <x:v>282</x:v>
      </x:c>
      <x:c r="S11" s="26" t="s">
        <x:v>203</x:v>
      </x:c>
      <x:c r="T11" s="26"/>
      <x:c r="U11" s="26"/>
      <x:c r="V11" s="26"/>
      <x:c r="W11" s="27">
        <x:v>1</x:v>
      </x:c>
    </x:row>
    <x:row r="12" spans="1:23">
      <x:c r="A12" s="55"/>
      <x:c r="B12" s="55"/>
      <x:c r="C12" s="230"/>
      <x:c r="D12" s="230"/>
      <x:c r="E12" s="262"/>
      <x:c r="L12" s="199"/>
      <x:c r="M12" s="203"/>
      <x:c r="N12" s="202"/>
      <x:c r="O12" s="20"/>
      <x:c r="P12" s="20"/>
      <x:c r="Q12" s="26">
        <x:v>2</x:v>
      </x:c>
      <x:c r="R12" s="26" t="s">
        <x:v>299</x:v>
      </x:c>
      <x:c r="S12" s="26" t="s">
        <x:v>142</x:v>
      </x:c>
      <x:c r="T12" s="26"/>
      <x:c r="U12" s="26"/>
      <x:c r="V12" s="26"/>
      <x:c r="W12" s="27">
        <x:v>2</x:v>
      </x:c>
    </x:row>
    <x:row r="13" spans="1:23">
      <x:c r="A13" s="19"/>
      <x:c r="B13" s="19"/>
      <x:c r="C13" s="230"/>
      <x:c r="D13" s="230"/>
      <x:c r="E13" s="262"/>
      <x:c r="F13" s="39"/>
      <x:c r="K13" s="36"/>
      <x:c r="L13" s="199"/>
      <x:c r="M13" s="203"/>
      <x:c r="N13" s="203"/>
      <x:c r="Q13" s="26">
        <x:v>15</x:v>
      </x:c>
      <x:c r="R13" s="26" t="s">
        <x:v>299</x:v>
      </x:c>
      <x:c r="S13" s="26" t="s">
        <x:v>533</x:v>
      </x:c>
      <x:c r="T13" s="26"/>
      <x:c r="U13" s="26"/>
      <x:c r="V13" s="26"/>
      <x:c r="W13" s="27">
        <x:v>3</x:v>
      </x:c>
    </x:row>
    <x:row r="14" spans="1:23">
      <x:c r="A14" s="155">
        <x:v>2</x:v>
      </x:c>
      <x:c r="B14" s="233" t="str">
        <x:f>VLOOKUP(A14,$Q$10:$S$30,2,)</x:f>
        <x:v>광주시</x:v>
      </x:c>
      <x:c r="C14" s="233" t="str">
        <x:f>VLOOKUP(A14,$Q$10:S34,3,FALSE)</x:f>
        <x:v>조성민</x:v>
      </x:c>
      <x:c r="D14" s="19"/>
      <x:c r="E14" s="13"/>
      <x:c r="F14" s="37"/>
      <x:c r="K14" s="38"/>
      <x:c r="L14" s="38"/>
      <x:c r="N14" s="233" t="str">
        <x:f>VLOOKUP(P14,Q10:S30,3,FALSE)</x:f>
        <x:v>김한수</x:v>
      </x:c>
      <x:c r="O14" s="233" t="str">
        <x:f>VLOOKUP(P14,Q10:$S$30,2,FALSE)</x:f>
        <x:v>성남시</x:v>
      </x:c>
      <x:c r="P14" s="209">
        <x:v>24</x:v>
      </x:c>
      <x:c r="Q14" s="26">
        <x:v>14</x:v>
      </x:c>
      <x:c r="R14" s="26" t="s">
        <x:v>155</x:v>
      </x:c>
      <x:c r="S14" s="26" t="s">
        <x:v>143</x:v>
      </x:c>
      <x:c r="T14" s="26"/>
      <x:c r="U14" s="26"/>
      <x:c r="V14" s="26"/>
      <x:c r="W14" s="27">
        <x:v>4</x:v>
      </x:c>
    </x:row>
    <x:row r="15" spans="1:23">
      <x:c r="A15" s="156"/>
      <x:c r="B15" s="234"/>
      <x:c r="C15" s="234"/>
      <x:c r="D15" s="11"/>
      <x:c r="E15" s="13"/>
      <x:c r="F15" s="37"/>
      <x:c r="K15" s="38"/>
      <x:c r="L15" s="38"/>
      <x:c r="M15" s="36"/>
      <x:c r="N15" s="234"/>
      <x:c r="O15" s="234"/>
      <x:c r="P15" s="209"/>
      <x:c r="Q15" s="26">
        <x:v>21</x:v>
      </x:c>
      <x:c r="R15" s="26" t="s">
        <x:v>155</x:v>
      </x:c>
      <x:c r="S15" s="26" t="s">
        <x:v>268</x:v>
      </x:c>
      <x:c r="T15" s="26"/>
      <x:c r="U15" s="26"/>
      <x:c r="V15" s="26"/>
      <x:c r="W15" s="27">
        <x:v>5</x:v>
      </x:c>
    </x:row>
    <x:row r="16" spans="1:23">
      <x:c r="A16" s="219"/>
      <x:c r="B16" s="219"/>
      <x:c r="C16" s="219"/>
      <x:c r="D16" s="13"/>
      <x:c r="E16" s="52"/>
      <x:c r="F16" s="37"/>
      <x:c r="K16" s="38"/>
      <x:c r="L16" s="34"/>
      <x:c r="M16" s="38"/>
      <x:c r="N16" s="202"/>
      <x:c r="O16" s="202"/>
      <x:c r="P16" s="202"/>
      <x:c r="Q16" s="26">
        <x:v>24</x:v>
      </x:c>
      <x:c r="R16" s="26" t="s">
        <x:v>169</x:v>
      </x:c>
      <x:c r="S16" s="26" t="s">
        <x:v>173</x:v>
      </x:c>
      <x:c r="T16" s="26"/>
      <x:c r="U16" s="26"/>
      <x:c r="V16" s="26"/>
      <x:c r="W16" s="27">
        <x:v>6</x:v>
      </x:c>
    </x:row>
    <x:row r="17" spans="1:23">
      <x:c r="A17" s="220"/>
      <x:c r="B17" s="220"/>
      <x:c r="C17" s="220"/>
      <x:c r="D17" s="13"/>
      <x:c r="E17" s="19"/>
      <x:c r="F17" s="37"/>
      <x:c r="I17" s="42"/>
      <x:c r="K17" s="38"/>
      <x:c r="M17" s="38"/>
      <x:c r="N17" s="183"/>
      <x:c r="O17" s="183"/>
      <x:c r="P17" s="183"/>
      <x:c r="Q17" s="26">
        <x:v>6</x:v>
      </x:c>
      <x:c r="R17" s="26" t="s">
        <x:v>153</x:v>
      </x:c>
      <x:c r="S17" s="26" t="s">
        <x:v>159</x:v>
      </x:c>
      <x:c r="T17" s="26"/>
      <x:c r="U17" s="26"/>
      <x:c r="V17" s="26"/>
      <x:c r="W17" s="27">
        <x:v>7</x:v>
      </x:c>
    </x:row>
    <x:row r="18" spans="1:23">
      <x:c r="A18" s="233">
        <x:v>3</x:v>
      </x:c>
      <x:c r="B18" s="155" t="e">
        <x:f>VLOOKUP(A18,$Q$10:$S$30,2,FALSE)</x:f>
        <x:v>#N/A</x:v>
      </x:c>
      <x:c r="C18" s="233" t="str">
        <x:f>VLOOKUP(A18,$Q$10:S38,3,FALSE)</x:f>
        <x:v>최익종</x:v>
      </x:c>
      <x:c r="D18" s="48"/>
      <x:c r="F18" s="37"/>
      <x:c r="K18" s="38"/>
      <x:c r="M18" s="38"/>
      <x:c r="N18" s="233" t="str">
        <x:f>VLOOKUP(P18,Q14:S34,3,FALSE)</x:f>
        <x:v>전봉권</x:v>
      </x:c>
      <x:c r="O18" s="233" t="str">
        <x:f>VLOOKUP(P18,Q14:$S$30,2,FALSE)</x:f>
        <x:v>안양시</x:v>
      </x:c>
      <x:c r="P18" s="209">
        <x:v>23</x:v>
      </x:c>
      <x:c r="Q18" s="26">
        <x:v>22</x:v>
      </x:c>
      <x:c r="R18" s="26" t="s">
        <x:v>153</x:v>
      </x:c>
      <x:c r="S18" s="26" t="s">
        <x:v>271</x:v>
      </x:c>
      <x:c r="T18" s="26"/>
      <x:c r="U18" s="26"/>
      <x:c r="V18" s="26"/>
      <x:c r="W18" s="27">
        <x:v>8</x:v>
      </x:c>
    </x:row>
    <x:row r="19" spans="1:23">
      <x:c r="A19" s="234"/>
      <x:c r="B19" s="156"/>
      <x:c r="C19" s="234"/>
      <x:c r="F19" s="37"/>
      <x:c r="K19" s="38"/>
      <x:c r="M19" s="39"/>
      <x:c r="N19" s="234"/>
      <x:c r="O19" s="234"/>
      <x:c r="P19" s="209"/>
      <x:c r="Q19" s="26">
        <x:v>13</x:v>
      </x:c>
      <x:c r="R19" s="26" t="s">
        <x:v>293</x:v>
      </x:c>
      <x:c r="S19" s="26" t="s">
        <x:v>241</x:v>
      </x:c>
      <x:c r="T19" s="26"/>
      <x:c r="U19" s="26"/>
      <x:c r="V19" s="26"/>
      <x:c r="W19" s="27">
        <x:v>9</x:v>
      </x:c>
    </x:row>
    <x:row r="20" spans="1:23">
      <x:c r="A20" s="20"/>
      <x:c r="B20" s="20"/>
      <x:c r="C20" s="20"/>
      <x:c r="D20" s="284"/>
      <x:c r="E20" s="284"/>
      <x:c r="F20" s="285"/>
      <x:c r="G20" s="20"/>
      <x:c r="H20" s="20"/>
      <x:c r="K20" s="286"/>
      <x:c r="L20" s="287"/>
      <x:c r="M20" s="287"/>
      <x:c r="N20" s="20"/>
      <x:c r="O20" s="20"/>
      <x:c r="P20" s="20"/>
      <x:c r="Q20" s="26">
        <x:v>7</x:v>
      </x:c>
      <x:c r="R20" s="26" t="s">
        <x:v>293</x:v>
      </x:c>
      <x:c r="S20" s="26" t="s">
        <x:v>180</x:v>
      </x:c>
      <x:c r="T20" s="26"/>
      <x:c r="U20" s="26"/>
      <x:c r="V20" s="26"/>
      <x:c r="W20" s="27">
        <x:v>10</x:v>
      </x:c>
    </x:row>
    <x:row r="21" spans="4:23">
      <x:c r="D21" s="284"/>
      <x:c r="E21" s="284"/>
      <x:c r="F21" s="285"/>
      <x:c r="G21" s="43"/>
      <x:c r="H21" s="20"/>
      <x:c r="J21" s="35"/>
      <x:c r="K21" s="286"/>
      <x:c r="L21" s="287"/>
      <x:c r="M21" s="287"/>
      <x:c r="Q21" s="26">
        <x:v>16</x:v>
      </x:c>
      <x:c r="R21" s="26" t="s">
        <x:v>257</x:v>
      </x:c>
      <x:c r="S21" s="26" t="s">
        <x:v>158</x:v>
      </x:c>
      <x:c r="T21" s="26"/>
      <x:c r="U21" s="26"/>
      <x:c r="V21" s="26"/>
      <x:c r="W21" s="27">
        <x:v>11</x:v>
      </x:c>
    </x:row>
    <x:row r="22" spans="1:23">
      <x:c r="A22" s="263" t="s">
        <x:v>270</x:v>
      </x:c>
      <x:c r="B22" s="264"/>
      <x:c r="C22" s="265"/>
      <x:c r="F22" s="37"/>
      <x:c r="G22" s="37"/>
      <x:c r="J22" s="44"/>
      <x:c r="K22" s="38"/>
      <x:c r="N22" s="233" t="str">
        <x:f>VLOOKUP(P22,$Q$10:$S$30,3,FALSE)</x:f>
        <x:v>김상곤</x:v>
      </x:c>
      <x:c r="O22" s="233" t="str">
        <x:f>VLOOKUP(P22,$Q$10:$S$30,2,FALSE)</x:f>
        <x:v>수원시</x:v>
      </x:c>
      <x:c r="P22" s="209">
        <x:v>22</x:v>
      </x:c>
      <x:c r="Q22" s="26">
        <x:v>9</x:v>
      </x:c>
      <x:c r="R22" s="26" t="s">
        <x:v>257</x:v>
      </x:c>
      <x:c r="S22" s="26" t="s">
        <x:v>260</x:v>
      </x:c>
      <x:c r="T22" s="26"/>
      <x:c r="U22" s="26"/>
      <x:c r="V22" s="26"/>
      <x:c r="W22" s="27">
        <x:v>12</x:v>
      </x:c>
    </x:row>
    <x:row r="23" spans="1:23">
      <x:c r="A23" s="266"/>
      <x:c r="B23" s="267"/>
      <x:c r="C23" s="268"/>
      <x:c r="D23" s="35"/>
      <x:c r="F23" s="37"/>
      <x:c r="G23" s="37"/>
      <x:c r="J23" s="44"/>
      <x:c r="K23" s="38"/>
      <x:c r="M23" s="35"/>
      <x:c r="N23" s="234"/>
      <x:c r="O23" s="234"/>
      <x:c r="P23" s="209"/>
      <x:c r="Q23" s="26">
        <x:v>12</x:v>
      </x:c>
      <x:c r="R23" s="26" t="s">
        <x:v>257</x:v>
      </x:c>
      <x:c r="S23" s="26" t="s">
        <x:v>267</x:v>
      </x:c>
      <x:c r="T23" s="26"/>
      <x:c r="U23" s="26"/>
      <x:c r="V23" s="26"/>
      <x:c r="W23" s="27">
        <x:v>13</x:v>
      </x:c>
    </x:row>
    <x:row r="24" spans="1:23">
      <x:c r="A24" s="202"/>
      <x:c r="B24" s="202"/>
      <x:c r="C24" s="202"/>
      <x:c r="D24" s="37"/>
      <x:c r="F24" s="37"/>
      <x:c r="G24" s="37"/>
      <x:c r="J24" s="44"/>
      <x:c r="K24" s="38"/>
      <x:c r="M24" s="38"/>
      <x:c r="N24" s="219"/>
      <x:c r="O24" s="219"/>
      <x:c r="P24" s="219"/>
      <x:c r="Q24" s="26">
        <x:v>8</x:v>
      </x:c>
      <x:c r="R24" s="26" t="s">
        <x:v>263</x:v>
      </x:c>
      <x:c r="S24" s="26" t="s">
        <x:v>178</x:v>
      </x:c>
      <x:c r="T24" s="26"/>
      <x:c r="U24" s="26"/>
      <x:c r="V24" s="26"/>
      <x:c r="W24" s="27">
        <x:v>14</x:v>
      </x:c>
    </x:row>
    <x:row r="25" spans="1:23">
      <x:c r="A25" s="183"/>
      <x:c r="B25" s="183"/>
      <x:c r="C25" s="183"/>
      <x:c r="D25" s="37"/>
      <x:c r="E25" s="39"/>
      <x:c r="F25" s="37"/>
      <x:c r="G25" s="37"/>
      <x:c r="J25" s="44"/>
      <x:c r="K25" s="38"/>
      <x:c r="L25" s="35"/>
      <x:c r="M25" s="38"/>
      <x:c r="N25" s="220"/>
      <x:c r="O25" s="220"/>
      <x:c r="P25" s="220"/>
      <x:c r="Q25" s="26">
        <x:v>23</x:v>
      </x:c>
      <x:c r="R25" s="26" t="s">
        <x:v>263</x:v>
      </x:c>
      <x:c r="S25" s="26" t="s">
        <x:v>235</x:v>
      </x:c>
      <x:c r="T25" s="26"/>
      <x:c r="U25" s="26"/>
      <x:c r="V25" s="26"/>
      <x:c r="W25" s="27">
        <x:v>15</x:v>
      </x:c>
    </x:row>
    <x:row r="26" spans="1:23">
      <x:c r="A26" s="233">
        <x:v>4</x:v>
      </x:c>
      <x:c r="B26" s="155" t="e">
        <x:f>VLOOKUP(A26,$Q$10:$S$30,2,FALSE)</x:f>
        <x:v>#N/A</x:v>
      </x:c>
      <x:c r="C26" s="233" t="str">
        <x:f>VLOOKUP(A26,$Q$10:S46,3,FALSE)</x:f>
        <x:v>길근수</x:v>
      </x:c>
      <x:c r="D26" s="48"/>
      <x:c r="E26" s="37"/>
      <x:c r="F26" s="37"/>
      <x:c r="G26" s="37"/>
      <x:c r="J26" s="44"/>
      <x:c r="K26" s="38"/>
      <x:c r="L26" s="38"/>
      <x:c r="M26" s="48"/>
      <x:c r="N26" s="233" t="str">
        <x:f>VLOOKUP(P26,$Q$10:$S$30,3,FALSE)</x:f>
        <x:v>한지민</x:v>
      </x:c>
      <x:c r="O26" s="233" t="str">
        <x:f>VLOOKUP(P26,$Q$10:$S$30,2,FALSE)</x:f>
        <x:v>군포시</x:v>
      </x:c>
      <x:c r="P26" s="209">
        <x:v>21</x:v>
      </x:c>
      <x:c r="Q26" s="26">
        <x:v>5</x:v>
      </x:c>
      <x:c r="R26" s="26" t="s">
        <x:v>188</x:v>
      </x:c>
      <x:c r="S26" s="26" t="s">
        <x:v>146</x:v>
      </x:c>
      <x:c r="T26" s="26"/>
      <x:c r="U26" s="26"/>
      <x:c r="V26" s="26"/>
      <x:c r="W26" s="27">
        <x:v>16</x:v>
      </x:c>
    </x:row>
    <x:row r="27" spans="1:23">
      <x:c r="A27" s="234"/>
      <x:c r="B27" s="156"/>
      <x:c r="C27" s="234"/>
      <x:c r="E27" s="37"/>
      <x:c r="F27" s="37"/>
      <x:c r="G27" s="37"/>
      <x:c r="J27" s="44"/>
      <x:c r="K27" s="38"/>
      <x:c r="L27" s="38"/>
      <x:c r="N27" s="234"/>
      <x:c r="O27" s="234"/>
      <x:c r="P27" s="209"/>
      <x:c r="Q27" s="26">
        <x:v>25</x:v>
      </x:c>
      <x:c r="R27" s="26" t="s">
        <x:v>172</x:v>
      </x:c>
      <x:c r="S27" s="26" t="s">
        <x:v>202</x:v>
      </x:c>
      <x:c r="T27" s="26"/>
      <x:c r="U27" s="26"/>
      <x:c r="V27" s="26"/>
      <x:c r="W27" s="27">
        <x:v>17</x:v>
      </x:c>
    </x:row>
    <x:row r="28" spans="1:23">
      <x:c r="A28" s="55"/>
      <x:c r="B28" s="55"/>
      <x:c r="C28" s="230"/>
      <x:c r="D28" s="230"/>
      <x:c r="E28" s="262"/>
      <x:c r="F28" s="52"/>
      <x:c r="G28" s="13"/>
      <x:c r="H28" s="19"/>
      <x:c r="I28" s="19"/>
      <x:c r="J28" s="53"/>
      <x:c r="K28" s="15"/>
      <x:c r="L28" s="276"/>
      <x:c r="M28" s="230"/>
      <x:c r="N28" s="230"/>
      <x:c r="O28" s="55"/>
      <x:c r="P28" s="55"/>
      <x:c r="Q28" s="26">
        <x:v>1</x:v>
      </x:c>
      <x:c r="R28" s="26" t="s">
        <x:v>172</x:v>
      </x:c>
      <x:c r="S28" s="26" t="s">
        <x:v>291</x:v>
      </x:c>
      <x:c r="T28" s="27"/>
      <x:c r="U28" s="27"/>
      <x:c r="V28" s="27"/>
      <x:c r="W28" s="27">
        <x:v>18</x:v>
      </x:c>
    </x:row>
    <x:row r="29" spans="1:23">
      <x:c r="A29" s="19"/>
      <x:c r="B29" s="19"/>
      <x:c r="C29" s="230"/>
      <x:c r="D29" s="230"/>
      <x:c r="E29" s="262"/>
      <x:c r="F29" s="19"/>
      <x:c r="G29" s="13"/>
      <x:c r="H29" s="19"/>
      <x:c r="I29" s="19"/>
      <x:c r="J29" s="14"/>
      <x:c r="K29" s="19"/>
      <x:c r="L29" s="276"/>
      <x:c r="M29" s="230"/>
      <x:c r="N29" s="230"/>
      <x:c r="O29" s="19"/>
      <x:c r="P29" s="19"/>
      <x:c r="Q29" s="26">
        <x:v>10</x:v>
      </x:c>
      <x:c r="R29" s="26" t="s">
        <x:v>172</x:v>
      </x:c>
      <x:c r="S29" s="26" t="s">
        <x:v>262</x:v>
      </x:c>
      <x:c r="T29" s="27"/>
      <x:c r="U29" s="27"/>
      <x:c r="V29" s="27"/>
      <x:c r="W29" s="27">
        <x:v>19</x:v>
      </x:c>
    </x:row>
    <x:row r="30" spans="1:23">
      <x:c r="A30" s="155">
        <x:v>5</x:v>
      </x:c>
      <x:c r="B30" s="155" t="str">
        <x:f>VLOOKUP(A30,$Q$10:$S$30,2,FALSE)</x:f>
        <x:v>양주시</x:v>
      </x:c>
      <x:c r="C30" s="233" t="str">
        <x:f>VLOOKUP(A30,$Q$10:S50,3,FALSE)</x:f>
        <x:v>민영준</x:v>
      </x:c>
      <x:c r="D30" s="19"/>
      <x:c r="E30" s="13"/>
      <x:c r="F30" s="19"/>
      <x:c r="G30" s="13"/>
      <x:c r="H30" s="19"/>
      <x:c r="I30" s="54"/>
      <x:c r="J30" s="14"/>
      <x:c r="K30" s="19"/>
      <x:c r="L30" s="14"/>
      <x:c r="M30" s="19"/>
      <x:c r="N30" s="233" t="e">
        <x:f>VLOOKUP(P30,Q18:$S$30,3,FALSE)</x:f>
        <x:v>#N/A</x:v>
      </x:c>
      <x:c r="O30" s="233" t="e">
        <x:f>VLOOKUP(P30,$Q$10:$S$30,2,FALSE)</x:f>
        <x:v>#N/A</x:v>
      </x:c>
      <x:c r="P30" s="223">
        <x:v>20</x:v>
      </x:c>
      <x:c r="Q30" s="26">
        <x:v>11</x:v>
      </x:c>
      <x:c r="R30" s="26" t="s">
        <x:v>264</x:v>
      </x:c>
      <x:c r="S30" s="26" t="s">
        <x:v>296</x:v>
      </x:c>
      <x:c r="T30" s="27"/>
      <x:c r="U30" s="27"/>
      <x:c r="V30" s="27"/>
      <x:c r="W30" s="27">
        <x:v>20</x:v>
      </x:c>
    </x:row>
    <x:row r="31" spans="1:23">
      <x:c r="A31" s="156"/>
      <x:c r="B31" s="156"/>
      <x:c r="C31" s="234"/>
      <x:c r="D31" s="11"/>
      <x:c r="E31" s="13"/>
      <x:c r="F31" s="19"/>
      <x:c r="G31" s="13"/>
      <x:c r="H31" s="19"/>
      <x:c r="I31" s="19"/>
      <x:c r="J31" s="14"/>
      <x:c r="K31" s="19"/>
      <x:c r="L31" s="14"/>
      <x:c r="M31" s="11"/>
      <x:c r="N31" s="234"/>
      <x:c r="O31" s="234"/>
      <x:c r="P31" s="223"/>
      <x:c r="Q31" s="26">
        <x:v>19</x:v>
      </x:c>
      <x:c r="R31" s="26" t="s">
        <x:v>494</x:v>
      </x:c>
      <x:c r="S31" s="26" t="s">
        <x:v>215</x:v>
      </x:c>
      <x:c r="T31" s="27"/>
      <x:c r="U31" s="27"/>
      <x:c r="V31" s="27"/>
      <x:c r="W31" s="27">
        <x:v>21</x:v>
      </x:c>
    </x:row>
    <x:row r="32" spans="1:23">
      <x:c r="A32" s="55"/>
      <x:c r="B32" s="55"/>
      <x:c r="C32" s="55"/>
      <x:c r="D32" s="13"/>
      <x:c r="E32" s="52"/>
      <x:c r="F32" s="19"/>
      <x:c r="G32" s="13"/>
      <x:c r="H32" s="276"/>
      <x:c r="I32" s="262"/>
      <x:c r="J32" s="14"/>
      <x:c r="K32" s="19"/>
      <x:c r="L32" s="10"/>
      <x:c r="M32" s="14"/>
      <x:c r="N32" s="219"/>
      <x:c r="O32" s="219"/>
      <x:c r="P32" s="219"/>
      <x:c r="Q32" s="26">
        <x:v>20</x:v>
      </x:c>
      <x:c r="R32" s="26" t="s">
        <x:v>210</x:v>
      </x:c>
      <x:c r="S32" s="26" t="s">
        <x:v>253</x:v>
      </x:c>
      <x:c r="T32" s="27"/>
      <x:c r="U32" s="27"/>
      <x:c r="V32" s="27"/>
      <x:c r="W32" s="27">
        <x:v>22</x:v>
      </x:c>
    </x:row>
    <x:row r="33" spans="1:23">
      <x:c r="A33" s="19"/>
      <x:c r="B33" s="19"/>
      <x:c r="C33" s="19"/>
      <x:c r="D33" s="13"/>
      <x:c r="E33" s="19"/>
      <x:c r="F33" s="19" t="s">
        <x:v>244</x:v>
      </x:c>
      <x:c r="G33" s="13"/>
      <x:c r="H33" s="276"/>
      <x:c r="I33" s="262"/>
      <x:c r="J33" s="14"/>
      <x:c r="K33" s="19"/>
      <x:c r="L33" s="19"/>
      <x:c r="M33" s="14"/>
      <x:c r="N33" s="220"/>
      <x:c r="O33" s="220"/>
      <x:c r="P33" s="220"/>
      <x:c r="Q33" s="26">
        <x:v>17</x:v>
      </x:c>
      <x:c r="R33" s="26" t="s">
        <x:v>210</x:v>
      </x:c>
      <x:c r="S33" s="26" t="s">
        <x:v>147</x:v>
      </x:c>
      <x:c r="T33" s="27"/>
      <x:c r="U33" s="27"/>
      <x:c r="V33" s="27"/>
      <x:c r="W33" s="27">
        <x:v>23</x:v>
      </x:c>
    </x:row>
    <x:row r="34" spans="1:23">
      <x:c r="A34" s="233">
        <x:v>6</x:v>
      </x:c>
      <x:c r="B34" s="155" t="str">
        <x:f>VLOOKUP(A34,$Q$10:$S$30,2,FALSE)</x:f>
        <x:v>수원시</x:v>
      </x:c>
      <x:c r="C34" s="233" t="str">
        <x:f>VLOOKUP(A34,$Q$10:S54,3,FALSE)</x:f>
        <x:v>송기종</x:v>
      </x:c>
      <x:c r="D34" s="15"/>
      <x:c r="E34" s="19"/>
      <x:c r="F34" s="19"/>
      <x:c r="G34" s="13"/>
      <x:c r="H34" s="158"/>
      <x:c r="I34" s="288"/>
      <x:c r="J34" s="14"/>
      <x:c r="K34" s="19"/>
      <x:c r="L34" s="19"/>
      <x:c r="M34" s="10"/>
      <x:c r="N34" s="233" t="e">
        <x:f>VLOOKUP(P34,Q22:$S$30,3,FALSE)</x:f>
        <x:v>#N/A</x:v>
      </x:c>
      <x:c r="O34" s="233" t="e">
        <x:f>VLOOKUP(P34,$Q$10:$S$30,2,FALSE)</x:f>
        <x:v>#N/A</x:v>
      </x:c>
      <x:c r="P34" s="223">
        <x:v>19</x:v>
      </x:c>
      <x:c r="Q34" s="26">
        <x:v>4</x:v>
      </x:c>
      <x:c r="R34" s="26" t="s">
        <x:v>246</x:v>
      </x:c>
      <x:c r="S34" s="26" t="s">
        <x:v>139</x:v>
      </x:c>
      <x:c r="T34" s="27"/>
      <x:c r="U34" s="27"/>
      <x:c r="V34" s="27"/>
      <x:c r="W34" s="27">
        <x:v>24</x:v>
      </x:c>
    </x:row>
    <x:row r="35" spans="1:23" ht="21">
      <x:c r="A35" s="234"/>
      <x:c r="B35" s="156"/>
      <x:c r="C35" s="234"/>
      <x:c r="D35" s="19"/>
      <x:c r="E35" s="19"/>
      <x:c r="F35" s="19"/>
      <x:c r="G35" s="13"/>
      <x:c r="H35" s="277" t="s">
        <x:v>304</x:v>
      </x:c>
      <x:c r="I35" s="277"/>
      <x:c r="J35" s="14"/>
      <x:c r="K35" s="19"/>
      <x:c r="L35" s="19"/>
      <x:c r="M35" s="19"/>
      <x:c r="N35" s="234"/>
      <x:c r="O35" s="234"/>
      <x:c r="P35" s="223"/>
      <x:c r="Q35" s="26">
        <x:v>3</x:v>
      </x:c>
      <x:c r="R35" s="26" t="s">
        <x:v>279</x:v>
      </x:c>
      <x:c r="S35" s="26" t="s">
        <x:v>199</x:v>
      </x:c>
      <x:c r="T35" s="27"/>
      <x:c r="U35" s="27"/>
      <x:c r="V35" s="27"/>
      <x:c r="W35" s="27">
        <x:v>25</x:v>
      </x:c>
    </x:row>
    <x:row r="36" spans="1:16" ht="21">
      <x:c r="A36" s="55"/>
      <x:c r="B36" s="71"/>
      <x:c r="C36" s="19"/>
      <x:c r="D36" s="19"/>
      <x:c r="E36" s="230"/>
      <x:c r="F36" s="230"/>
      <x:c r="G36" s="262"/>
      <x:c r="H36" s="157"/>
      <x:c r="I36" s="278"/>
      <x:c r="J36" s="276"/>
      <x:c r="K36" s="230"/>
      <x:c r="L36" s="230"/>
      <x:c r="M36" s="19"/>
      <x:c r="N36" s="55"/>
      <x:c r="O36" s="55"/>
      <x:c r="P36" s="55"/>
    </x:row>
    <x:row r="37" spans="1:19">
      <x:c r="A37" s="19"/>
      <x:c r="B37" s="19"/>
      <x:c r="C37" s="19"/>
      <x:c r="D37" s="19"/>
      <x:c r="E37" s="230"/>
      <x:c r="F37" s="230"/>
      <x:c r="G37" s="262"/>
      <x:c r="H37" s="19"/>
      <x:c r="I37" s="19"/>
      <x:c r="J37" s="276"/>
      <x:c r="K37" s="230"/>
      <x:c r="L37" s="230"/>
      <x:c r="M37" s="19"/>
      <x:c r="N37" s="19"/>
      <x:c r="O37" s="19"/>
      <x:c r="P37" s="19"/>
      <x:c r="R37" s="20"/>
      <x:c r="S37" s="20"/>
    </x:row>
    <x:row r="38" spans="1:19">
      <x:c r="A38" s="263" t="s">
        <x:v>270</x:v>
      </x:c>
      <x:c r="B38" s="264"/>
      <x:c r="C38" s="265"/>
      <x:c r="D38" s="10"/>
      <x:c r="E38" s="19"/>
      <x:c r="F38" s="19"/>
      <x:c r="G38" s="13"/>
      <x:c r="H38" s="19"/>
      <x:c r="I38" s="19"/>
      <x:c r="J38" s="14"/>
      <x:c r="K38" s="19"/>
      <x:c r="L38" s="19"/>
      <x:c r="M38" s="19"/>
      <x:c r="N38" s="269" t="s">
        <x:v>270</x:v>
      </x:c>
      <x:c r="O38" s="269"/>
      <x:c r="P38" s="269"/>
      <x:c r="R38" s="20"/>
      <x:c r="S38" s="20"/>
    </x:row>
    <x:row r="39" spans="1:16">
      <x:c r="A39" s="266"/>
      <x:c r="B39" s="267"/>
      <x:c r="C39" s="268"/>
      <x:c r="D39" s="11"/>
      <x:c r="E39" s="19"/>
      <x:c r="F39" s="19"/>
      <x:c r="G39" s="13"/>
      <x:c r="H39" s="19"/>
      <x:c r="I39" s="19"/>
      <x:c r="J39" s="14"/>
      <x:c r="K39" s="19"/>
      <x:c r="L39" s="19"/>
      <x:c r="M39" s="12"/>
      <x:c r="N39" s="269"/>
      <x:c r="O39" s="269"/>
      <x:c r="P39" s="269"/>
    </x:row>
    <x:row r="40" spans="1:16">
      <x:c r="A40" s="219"/>
      <x:c r="B40" s="219"/>
      <x:c r="C40" s="219"/>
      <x:c r="D40" s="13"/>
      <x:c r="E40" s="19"/>
      <x:c r="F40" s="19"/>
      <x:c r="G40" s="13"/>
      <x:c r="H40" s="19"/>
      <x:c r="I40" s="19"/>
      <x:c r="J40" s="14"/>
      <x:c r="K40" s="19"/>
      <x:c r="L40" s="19"/>
      <x:c r="M40" s="14"/>
      <x:c r="N40" s="55"/>
      <x:c r="O40" s="55"/>
      <x:c r="P40" s="19"/>
    </x:row>
    <x:row r="41" spans="1:23">
      <x:c r="A41" s="220"/>
      <x:c r="B41" s="220"/>
      <x:c r="C41" s="220"/>
      <x:c r="D41" s="13"/>
      <x:c r="E41" s="56"/>
      <x:c r="F41" s="19"/>
      <x:c r="G41" s="13"/>
      <x:c r="H41" s="19"/>
      <x:c r="I41" s="19"/>
      <x:c r="J41" s="14"/>
      <x:c r="K41" s="19"/>
      <x:c r="L41" s="12"/>
      <x:c r="M41" s="14"/>
      <x:c r="N41" s="19"/>
      <x:c r="O41" s="19"/>
      <x:c r="P41" s="19"/>
      <x:c r="Q41" s="289"/>
      <x:c r="R41" s="289"/>
      <x:c r="S41" s="289"/>
      <x:c r="T41" s="289"/>
      <x:c r="U41" s="289"/>
      <x:c r="V41" s="289"/>
      <x:c r="W41" s="289"/>
    </x:row>
    <x:row r="42" spans="1:16">
      <x:c r="A42" s="155">
        <x:v>7</x:v>
      </x:c>
      <x:c r="B42" s="155" t="str">
        <x:f>VLOOKUP(A42,$Q$10:$S$30,2,FALSE)</x:f>
        <x:v>시흥시</x:v>
      </x:c>
      <x:c r="C42" s="233" t="str">
        <x:f>VLOOKUP(A42,$Q$10:S62,3,FALSE)</x:f>
        <x:v>조영준</x:v>
      </x:c>
      <x:c r="D42" s="15"/>
      <x:c r="E42" s="13"/>
      <x:c r="F42" s="19"/>
      <x:c r="G42" s="13"/>
      <x:c r="H42" s="19"/>
      <x:c r="I42" s="19"/>
      <x:c r="J42" s="14"/>
      <x:c r="K42" s="19"/>
      <x:c r="L42" s="14"/>
      <x:c r="M42" s="10"/>
      <x:c r="N42" s="233" t="str">
        <x:f>VLOOKUP(P42,Q10:$S$30,3,FALSE)</x:f>
        <x:v>최명섭</x:v>
      </x:c>
      <x:c r="O42" s="233" t="str">
        <x:f>VLOOKUP(P42,$Q$10:$S$30,2,FALSE)</x:f>
        <x:v>광명시</x:v>
      </x:c>
      <x:c r="P42" s="223">
        <x:v>18</x:v>
      </x:c>
    </x:row>
    <x:row r="43" spans="1:16">
      <x:c r="A43" s="156"/>
      <x:c r="B43" s="156"/>
      <x:c r="C43" s="234"/>
      <x:c r="D43" s="12"/>
      <x:c r="E43" s="13"/>
      <x:c r="F43" s="19"/>
      <x:c r="G43" s="13"/>
      <x:c r="H43" s="19"/>
      <x:c r="I43" s="19"/>
      <x:c r="J43" s="14"/>
      <x:c r="K43" s="19"/>
      <x:c r="L43" s="14"/>
      <x:c r="M43" s="19"/>
      <x:c r="N43" s="234"/>
      <x:c r="O43" s="234"/>
      <x:c r="P43" s="223"/>
    </x:row>
    <x:row r="44" spans="1:16">
      <x:c r="A44" s="55"/>
      <x:c r="B44" s="55"/>
      <x:c r="C44" s="230"/>
      <x:c r="D44" s="230"/>
      <x:c r="E44" s="262"/>
      <x:c r="F44" s="11"/>
      <x:c r="G44" s="13"/>
      <x:c r="H44" s="19"/>
      <x:c r="I44" s="19"/>
      <x:c r="J44" s="14"/>
      <x:c r="K44" s="12"/>
      <x:c r="L44" s="276"/>
      <x:c r="M44" s="230"/>
      <x:c r="N44" s="219"/>
      <x:c r="O44" s="55"/>
      <x:c r="P44" s="55"/>
    </x:row>
    <x:row r="45" spans="1:16">
      <x:c r="A45" s="19"/>
      <x:c r="B45" s="19"/>
      <x:c r="C45" s="230"/>
      <x:c r="D45" s="230"/>
      <x:c r="E45" s="262"/>
      <x:c r="F45" s="13"/>
      <x:c r="G45" s="13"/>
      <x:c r="H45" s="19"/>
      <x:c r="I45" s="19"/>
      <x:c r="J45" s="14"/>
      <x:c r="K45" s="14"/>
      <x:c r="L45" s="276"/>
      <x:c r="M45" s="230"/>
      <x:c r="N45" s="230"/>
      <x:c r="O45" s="19"/>
      <x:c r="P45" s="19"/>
    </x:row>
    <x:row r="46" spans="1:16">
      <x:c r="A46" s="155">
        <x:v>8</x:v>
      </x:c>
      <x:c r="B46" s="155" t="str">
        <x:f>VLOOKUP(A46,$Q$10:$S$30,2,FALSE)</x:f>
        <x:v>안양시</x:v>
      </x:c>
      <x:c r="C46" s="233" t="str">
        <x:f>VLOOKUP(A46,$Q$10:S66,3,FALSE)</x:f>
        <x:v>최하은</x:v>
      </x:c>
      <x:c r="D46" s="19"/>
      <x:c r="E46" s="13"/>
      <x:c r="F46" s="13"/>
      <x:c r="G46" s="13"/>
      <x:c r="H46" s="19"/>
      <x:c r="I46" s="19"/>
      <x:c r="J46" s="14"/>
      <x:c r="K46" s="14"/>
      <x:c r="L46" s="14"/>
      <x:c r="M46" s="19"/>
      <x:c r="N46" s="233" t="e">
        <x:f>VLOOKUP(P46,Q14:$S$30,3,FALSE)</x:f>
        <x:v>#N/A</x:v>
      </x:c>
      <x:c r="O46" s="233" t="e">
        <x:f>VLOOKUP(P46,$Q$10:$S$30,2,FALSE)</x:f>
        <x:v>#N/A</x:v>
      </x:c>
      <x:c r="P46" s="155">
        <x:v>17</x:v>
      </x:c>
    </x:row>
    <x:row r="47" spans="1:16">
      <x:c r="A47" s="156"/>
      <x:c r="B47" s="156"/>
      <x:c r="C47" s="234"/>
      <x:c r="D47" s="11"/>
      <x:c r="E47" s="13"/>
      <x:c r="F47" s="13"/>
      <x:c r="G47" s="13"/>
      <x:c r="H47" s="19"/>
      <x:c r="I47" s="19"/>
      <x:c r="J47" s="14"/>
      <x:c r="K47" s="14"/>
      <x:c r="L47" s="14"/>
      <x:c r="M47" s="12"/>
      <x:c r="N47" s="234"/>
      <x:c r="O47" s="234"/>
      <x:c r="P47" s="156"/>
    </x:row>
    <x:row r="48" spans="1:16">
      <x:c r="A48" s="219"/>
      <x:c r="B48" s="219"/>
      <x:c r="C48" s="219"/>
      <x:c r="D48" s="13"/>
      <x:c r="E48" s="52"/>
      <x:c r="F48" s="13"/>
      <x:c r="G48" s="13"/>
      <x:c r="H48" s="19"/>
      <x:c r="I48" s="54"/>
      <x:c r="J48" s="57"/>
      <x:c r="K48" s="14"/>
      <x:c r="L48" s="10"/>
      <x:c r="M48" s="14"/>
      <x:c r="N48" s="219"/>
      <x:c r="O48" s="219"/>
      <x:c r="P48" s="219"/>
    </x:row>
    <x:row r="49" spans="1:16">
      <x:c r="A49" s="220"/>
      <x:c r="B49" s="220"/>
      <x:c r="C49" s="220"/>
      <x:c r="D49" s="13"/>
      <x:c r="E49" s="19"/>
      <x:c r="F49" s="13"/>
      <x:c r="G49" s="13"/>
      <x:c r="H49" s="19"/>
      <x:c r="I49" s="54"/>
      <x:c r="J49" s="57"/>
      <x:c r="K49" s="14"/>
      <x:c r="L49" s="19"/>
      <x:c r="M49" s="14"/>
      <x:c r="N49" s="220"/>
      <x:c r="O49" s="220"/>
      <x:c r="P49" s="220"/>
    </x:row>
    <x:row r="50" spans="1:16">
      <x:c r="A50" s="233">
        <x:v>9</x:v>
      </x:c>
      <x:c r="B50" s="155" t="str">
        <x:f>VLOOKUP(A50,$Q$10:$S$30,2,FALSE)</x:f>
        <x:v>안산시</x:v>
      </x:c>
      <x:c r="C50" s="233" t="str">
        <x:f>VLOOKUP(A50,$Q$10:S70,3,FALSE)</x:f>
        <x:v>조호준</x:v>
      </x:c>
      <x:c r="D50" s="15"/>
      <x:c r="E50" s="19"/>
      <x:c r="F50" s="13"/>
      <x:c r="G50" s="13"/>
      <x:c r="H50" s="19"/>
      <x:c r="I50" s="54"/>
      <x:c r="J50" s="57"/>
      <x:c r="K50" s="14"/>
      <x:c r="L50" s="19"/>
      <x:c r="M50" s="14"/>
      <x:c r="N50" s="233" t="str">
        <x:f>VLOOKUP(P50,Q18:$S$30,3,FALSE)</x:f>
        <x:v>윤현진</x:v>
      </x:c>
      <x:c r="O50" s="233" t="str">
        <x:f>VLOOKUP(P50,$Q$10:$S$30,2,FALSE)</x:f>
        <x:v>안산시</x:v>
      </x:c>
      <x:c r="P50" s="155">
        <x:v>16</x:v>
      </x:c>
    </x:row>
    <x:row r="51" spans="1:16">
      <x:c r="A51" s="234"/>
      <x:c r="B51" s="156"/>
      <x:c r="C51" s="234"/>
      <x:c r="D51" s="19"/>
      <x:c r="E51" s="19"/>
      <x:c r="F51" s="13"/>
      <x:c r="G51" s="13"/>
      <x:c r="H51" s="19"/>
      <x:c r="I51" s="54"/>
      <x:c r="J51" s="57"/>
      <x:c r="K51" s="14"/>
      <x:c r="L51" s="19"/>
      <x:c r="M51" s="56"/>
      <x:c r="N51" s="234"/>
      <x:c r="O51" s="234"/>
      <x:c r="P51" s="156"/>
    </x:row>
    <x:row r="52" spans="1:16">
      <x:c r="A52" s="55"/>
      <x:c r="B52" s="55"/>
      <x:c r="C52" s="55"/>
      <x:c r="D52" s="290"/>
      <x:c r="E52" s="290"/>
      <x:c r="F52" s="291"/>
      <x:c r="G52" s="58"/>
      <x:c r="H52" s="55"/>
      <x:c r="I52" s="54"/>
      <x:c r="J52" s="57"/>
      <x:c r="K52" s="292"/>
      <x:c r="L52" s="293"/>
      <x:c r="M52" s="293"/>
      <x:c r="N52" s="17"/>
      <x:c r="O52" s="55"/>
      <x:c r="P52" s="55"/>
    </x:row>
    <x:row r="53" spans="1:16">
      <x:c r="A53" s="19"/>
      <x:c r="B53" s="19"/>
      <x:c r="C53" s="19"/>
      <x:c r="D53" s="290"/>
      <x:c r="E53" s="290"/>
      <x:c r="F53" s="291"/>
      <x:c r="G53" s="59"/>
      <x:c r="H53" s="55"/>
      <x:c r="I53" s="19"/>
      <x:c r="J53" s="10"/>
      <x:c r="K53" s="292"/>
      <x:c r="L53" s="293"/>
      <x:c r="M53" s="293"/>
      <x:c r="N53" s="64"/>
      <x:c r="O53" s="19"/>
      <x:c r="P53" s="19"/>
    </x:row>
    <x:row r="54" spans="1:16">
      <x:c r="A54" s="233">
        <x:v>10</x:v>
      </x:c>
      <x:c r="B54" s="155" t="str">
        <x:f>VLOOKUP(A54,$Q$10:$S$30,2,FALSE)</x:f>
        <x:v>용인시</x:v>
      </x:c>
      <x:c r="C54" s="233" t="str">
        <x:f>VLOOKUP(A54,$Q$10:S74,3,FALSE)</x:f>
        <x:v>최우준</x:v>
      </x:c>
      <x:c r="D54" s="19"/>
      <x:c r="E54" s="19"/>
      <x:c r="F54" s="13"/>
      <x:c r="G54" s="19"/>
      <x:c r="H54" s="19"/>
      <x:c r="I54" s="19"/>
      <x:c r="J54" s="19"/>
      <x:c r="K54" s="14"/>
      <x:c r="L54" s="19"/>
      <x:c r="M54" s="19"/>
      <x:c r="N54" s="233" t="e">
        <x:f>VLOOKUP(P54,Q22:$S$30,3,FALSE)</x:f>
        <x:v>#N/A</x:v>
      </x:c>
      <x:c r="O54" s="233" t="str">
        <x:f>VLOOKUP(P54,$Q$10:$S$30,2,FALSE)</x:f>
        <x:v>광주시</x:v>
      </x:c>
      <x:c r="P54" s="223">
        <x:v>15</x:v>
      </x:c>
    </x:row>
    <x:row r="55" spans="1:16">
      <x:c r="A55" s="234"/>
      <x:c r="B55" s="156"/>
      <x:c r="C55" s="234"/>
      <x:c r="D55" s="11"/>
      <x:c r="E55" s="19"/>
      <x:c r="F55" s="13"/>
      <x:c r="G55" s="19"/>
      <x:c r="H55" s="230"/>
      <x:c r="I55" s="230"/>
      <x:c r="J55" s="19"/>
      <x:c r="K55" s="14"/>
      <x:c r="L55" s="19"/>
      <x:c r="M55" s="11"/>
      <x:c r="N55" s="234"/>
      <x:c r="O55" s="234"/>
      <x:c r="P55" s="223"/>
    </x:row>
    <x:row r="56" spans="1:16">
      <x:c r="A56" s="219"/>
      <x:c r="B56" s="219"/>
      <x:c r="C56" s="219"/>
      <x:c r="D56" s="13"/>
      <x:c r="E56" s="19"/>
      <x:c r="F56" s="13"/>
      <x:c r="G56" s="19"/>
      <x:c r="H56" s="19"/>
      <x:c r="I56" s="19"/>
      <x:c r="J56" s="19"/>
      <x:c r="K56" s="14"/>
      <x:c r="L56" s="19"/>
      <x:c r="M56" s="14"/>
      <x:c r="N56" s="230"/>
      <x:c r="O56" s="230"/>
      <x:c r="P56" s="230"/>
    </x:row>
    <x:row r="57" spans="1:16" ht="21">
      <x:c r="A57" s="220"/>
      <x:c r="B57" s="220"/>
      <x:c r="C57" s="220"/>
      <x:c r="D57" s="13"/>
      <x:c r="E57" s="56"/>
      <x:c r="F57" s="13"/>
      <x:c r="G57" s="19"/>
      <x:c r="H57" s="280" t="s">
        <x:v>514</x:v>
      </x:c>
      <x:c r="I57" s="281"/>
      <x:c r="J57" s="19"/>
      <x:c r="K57" s="14"/>
      <x:c r="L57" s="11"/>
      <x:c r="M57" s="14"/>
      <x:c r="N57" s="230"/>
      <x:c r="O57" s="230"/>
      <x:c r="P57" s="230"/>
    </x:row>
    <x:row r="58" spans="1:16">
      <x:c r="A58" s="155">
        <x:v>11</x:v>
      </x:c>
      <x:c r="B58" s="155" t="str">
        <x:f>VLOOKUP(A58,$Q$10:$S$30,2,FALSE)</x:f>
        <x:v>의왕시</x:v>
      </x:c>
      <x:c r="C58" s="155" t="str">
        <x:f>VLOOKUP(A58,$Q$10:$S$30,3,FALSE)</x:f>
        <x:v>유서영</x:v>
      </x:c>
      <x:c r="D58" s="15"/>
      <x:c r="E58" s="13"/>
      <x:c r="F58" s="13"/>
      <x:c r="G58" s="19"/>
      <x:c r="H58" s="219"/>
      <x:c r="I58" s="219"/>
      <x:c r="J58" s="19"/>
      <x:c r="K58" s="14"/>
      <x:c r="L58" s="14"/>
      <x:c r="M58" s="15"/>
      <x:c r="N58" s="233" t="str">
        <x:f>VLOOKUP(P58,Q10:$S$30,3,FALSE)</x:f>
        <x:v>윤선희</x:v>
      </x:c>
      <x:c r="O58" s="233" t="str">
        <x:f>VLOOKUP(P58,$Q$10:$S$30,2,FALSE)</x:f>
        <x:v>군포시</x:v>
      </x:c>
      <x:c r="P58" s="155">
        <x:v>14</x:v>
      </x:c>
    </x:row>
    <x:row r="59" spans="1:16">
      <x:c r="A59" s="156"/>
      <x:c r="B59" s="156"/>
      <x:c r="C59" s="156"/>
      <x:c r="D59" s="19"/>
      <x:c r="E59" s="13"/>
      <x:c r="F59" s="13"/>
      <x:c r="G59" s="19"/>
      <x:c r="H59" s="230"/>
      <x:c r="I59" s="230"/>
      <x:c r="J59" s="19"/>
      <x:c r="K59" s="14"/>
      <x:c r="L59" s="14"/>
      <x:c r="M59" s="19"/>
      <x:c r="N59" s="234"/>
      <x:c r="O59" s="234"/>
      <x:c r="P59" s="156"/>
    </x:row>
    <x:row r="60" spans="1:16">
      <x:c r="A60" s="20"/>
      <x:c r="B60" s="20"/>
      <x:c r="C60" s="203"/>
      <x:c r="D60" s="203"/>
      <x:c r="E60" s="189"/>
      <x:c r="F60" s="41"/>
      <x:c r="H60" s="203"/>
      <x:c r="I60" s="203"/>
      <x:c r="K60" s="34"/>
      <x:c r="L60" s="199"/>
      <x:c r="M60" s="203"/>
      <x:c r="N60" s="203"/>
      <x:c r="O60" s="20"/>
      <x:c r="P60" s="20"/>
    </x:row>
    <x:row r="61" spans="3:14">
      <x:c r="C61" s="203"/>
      <x:c r="D61" s="203"/>
      <x:c r="E61" s="189"/>
      <x:c r="K61" s="28"/>
      <x:c r="L61" s="199"/>
      <x:c r="M61" s="203"/>
      <x:c r="N61" s="203"/>
    </x:row>
    <x:row r="62" spans="1:16">
      <x:c r="A62" s="155">
        <x:v>12</x:v>
      </x:c>
      <x:c r="B62" s="155" t="str">
        <x:f>VLOOKUP(A62,$Q$10:$S$30,2,FALSE)</x:f>
        <x:v>안산시</x:v>
      </x:c>
      <x:c r="C62" s="233" t="str">
        <x:f>VLOOKUP(A62,$Q$10:S82,3,FALSE)</x:f>
        <x:v>김준엽</x:v>
      </x:c>
      <x:c r="E62" s="37"/>
      <x:c r="I62" s="282"/>
      <x:c r="J62" s="203"/>
      <x:c r="L62" s="38"/>
      <x:c r="N62" s="233" t="str">
        <x:f>VLOOKUP(P62,Q10:$S$30,3,FALSE)</x:f>
        <x:v>진영균</x:v>
      </x:c>
      <x:c r="O62" s="233" t="str">
        <x:f>VLOOKUP(P62,$Q$10:$S$30,2,FALSE)</x:f>
        <x:v>시흥시</x:v>
      </x:c>
      <x:c r="P62" s="233">
        <x:v>13</x:v>
      </x:c>
    </x:row>
    <x:row r="63" spans="1:16">
      <x:c r="A63" s="156"/>
      <x:c r="B63" s="156"/>
      <x:c r="C63" s="234"/>
      <x:c r="D63" s="35"/>
      <x:c r="E63" s="37"/>
      <x:c r="I63" s="203"/>
      <x:c r="J63" s="203"/>
      <x:c r="L63" s="38"/>
      <x:c r="M63" s="35"/>
      <x:c r="N63" s="234"/>
      <x:c r="O63" s="234"/>
      <x:c r="P63" s="234"/>
    </x:row>
    <x:row r="64" spans="1:16">
      <x:c r="A64" s="20"/>
      <x:c r="B64" s="20"/>
      <x:c r="C64" s="20"/>
      <x:c r="D64" s="37"/>
      <x:c r="E64" s="41"/>
      <x:c r="L64" s="34"/>
      <x:c r="M64" s="38"/>
      <x:c r="N64" s="28"/>
      <x:c r="O64" s="28"/>
      <x:c r="P64" s="20"/>
    </x:row>
    <x:row r="65" spans="4:13">
      <x:c r="D65" s="37"/>
      <x:c r="M65" s="38"/>
    </x:row>
    <x:row r="66" spans="1:16">
      <x:c r="A66" s="263" t="s">
        <x:v>270</x:v>
      </x:c>
      <x:c r="B66" s="264"/>
      <x:c r="C66" s="265"/>
      <x:c r="D66" s="48"/>
      <x:c r="M66" s="34"/>
      <x:c r="N66" s="263" t="s">
        <x:v>270</x:v>
      </x:c>
      <x:c r="O66" s="264"/>
      <x:c r="P66" s="265"/>
    </x:row>
    <x:row r="67" spans="1:16">
      <x:c r="A67" s="266"/>
      <x:c r="B67" s="267"/>
      <x:c r="C67" s="268"/>
      <x:c r="N67" s="266"/>
      <x:c r="O67" s="267"/>
      <x:c r="P67" s="268"/>
    </x:row>
  </x:sheetData>
  <x:mergeCells count="123">
    <x:mergeCell ref="A1:P1"/>
    <x:mergeCell ref="A2:D2"/>
    <x:mergeCell ref="B3:D3"/>
    <x:mergeCell ref="H3:I3"/>
    <x:mergeCell ref="M3:O3"/>
    <x:mergeCell ref="A6:C7"/>
    <x:mergeCell ref="N6:P7"/>
    <x:mergeCell ref="A10:A11"/>
    <x:mergeCell ref="B10:B11"/>
    <x:mergeCell ref="C10:C11"/>
    <x:mergeCell ref="N10:N11"/>
    <x:mergeCell ref="O10:O11"/>
    <x:mergeCell ref="P10:P11"/>
    <x:mergeCell ref="C12:E13"/>
    <x:mergeCell ref="L12:N13"/>
    <x:mergeCell ref="A14:A15"/>
    <x:mergeCell ref="B14:B15"/>
    <x:mergeCell ref="C14:C15"/>
    <x:mergeCell ref="N14:N15"/>
    <x:mergeCell ref="O14:O15"/>
    <x:mergeCell ref="P14:P15"/>
    <x:mergeCell ref="A16:C17"/>
    <x:mergeCell ref="N16:P17"/>
    <x:mergeCell ref="A18:A19"/>
    <x:mergeCell ref="B18:B19"/>
    <x:mergeCell ref="C18:C19"/>
    <x:mergeCell ref="N18:N19"/>
    <x:mergeCell ref="O18:O19"/>
    <x:mergeCell ref="P18:P19"/>
    <x:mergeCell ref="D20:F21"/>
    <x:mergeCell ref="K20:M21"/>
    <x:mergeCell ref="A22:C23"/>
    <x:mergeCell ref="N22:N23"/>
    <x:mergeCell ref="O22:O23"/>
    <x:mergeCell ref="P22:P23"/>
    <x:mergeCell ref="A24:C25"/>
    <x:mergeCell ref="N24:P25"/>
    <x:mergeCell ref="A26:A27"/>
    <x:mergeCell ref="B26:B27"/>
    <x:mergeCell ref="C26:C27"/>
    <x:mergeCell ref="N26:N27"/>
    <x:mergeCell ref="O26:O27"/>
    <x:mergeCell ref="P26:P27"/>
    <x:mergeCell ref="C28:E29"/>
    <x:mergeCell ref="L28:N29"/>
    <x:mergeCell ref="A30:A31"/>
    <x:mergeCell ref="B30:B31"/>
    <x:mergeCell ref="C30:C31"/>
    <x:mergeCell ref="N30:N31"/>
    <x:mergeCell ref="O30:O31"/>
    <x:mergeCell ref="P30:P31"/>
    <x:mergeCell ref="H32:I32"/>
    <x:mergeCell ref="N32:P33"/>
    <x:mergeCell ref="H33:I33"/>
    <x:mergeCell ref="A34:A35"/>
    <x:mergeCell ref="B34:B35"/>
    <x:mergeCell ref="C34:C35"/>
    <x:mergeCell ref="H34:I34"/>
    <x:mergeCell ref="N34:N35"/>
    <x:mergeCell ref="O34:O35"/>
    <x:mergeCell ref="P34:P35"/>
    <x:mergeCell ref="H35:I35"/>
    <x:mergeCell ref="E36:G37"/>
    <x:mergeCell ref="H36:I36"/>
    <x:mergeCell ref="J36:L37"/>
    <x:mergeCell ref="A38:C39"/>
    <x:mergeCell ref="N38:P39"/>
    <x:mergeCell ref="A40:C41"/>
    <x:mergeCell ref="Q41:W41"/>
    <x:mergeCell ref="A42:A43"/>
    <x:mergeCell ref="B42:B43"/>
    <x:mergeCell ref="C42:C43"/>
    <x:mergeCell ref="N42:N43"/>
    <x:mergeCell ref="O42:O43"/>
    <x:mergeCell ref="P42:P43"/>
    <x:mergeCell ref="C44:E45"/>
    <x:mergeCell ref="L44:N45"/>
    <x:mergeCell ref="A46:A47"/>
    <x:mergeCell ref="B46:B47"/>
    <x:mergeCell ref="C46:C47"/>
    <x:mergeCell ref="N46:N47"/>
    <x:mergeCell ref="O46:O47"/>
    <x:mergeCell ref="P46:P47"/>
    <x:mergeCell ref="A48:C49"/>
    <x:mergeCell ref="N48:P49"/>
    <x:mergeCell ref="A50:A51"/>
    <x:mergeCell ref="B50:B51"/>
    <x:mergeCell ref="C50:C51"/>
    <x:mergeCell ref="N50:N51"/>
    <x:mergeCell ref="O50:O51"/>
    <x:mergeCell ref="P50:P51"/>
    <x:mergeCell ref="D52:F53"/>
    <x:mergeCell ref="K52:M53"/>
    <x:mergeCell ref="A54:A55"/>
    <x:mergeCell ref="B54:B55"/>
    <x:mergeCell ref="C54:C55"/>
    <x:mergeCell ref="N54:N55"/>
    <x:mergeCell ref="O54:O55"/>
    <x:mergeCell ref="P54:P55"/>
    <x:mergeCell ref="H55:I55"/>
    <x:mergeCell ref="A56:C57"/>
    <x:mergeCell ref="N56:P57"/>
    <x:mergeCell ref="H57:I57"/>
    <x:mergeCell ref="A58:A59"/>
    <x:mergeCell ref="B58:B59"/>
    <x:mergeCell ref="C58:C59"/>
    <x:mergeCell ref="H58:I58"/>
    <x:mergeCell ref="N58:N59"/>
    <x:mergeCell ref="O58:O59"/>
    <x:mergeCell ref="P58:P59"/>
    <x:mergeCell ref="H59:I59"/>
    <x:mergeCell ref="P62:P63"/>
    <x:mergeCell ref="A66:C67"/>
    <x:mergeCell ref="N66:P67"/>
    <x:mergeCell ref="C60:E61"/>
    <x:mergeCell ref="H60:I60"/>
    <x:mergeCell ref="L60:N61"/>
    <x:mergeCell ref="A62:A63"/>
    <x:mergeCell ref="B62:B63"/>
    <x:mergeCell ref="C62:C63"/>
    <x:mergeCell ref="I62:J63"/>
    <x:mergeCell ref="N62:N63"/>
    <x:mergeCell ref="O62:O63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2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8"/>
  <x:dimension ref="A1:T35"/>
  <x:sheetViews>
    <x:sheetView topLeftCell="A1" zoomScale="70" zoomScaleNormal="70" zoomScaleSheetLayoutView="70" workbookViewId="0">
      <x:selection activeCell="X32" activeCellId="0" sqref="X32:X32"/>
    </x:sheetView>
  </x:sheetViews>
  <x:sheetFormatPr defaultColWidth="8.69921875" defaultRowHeight="17.399999999999999"/>
  <x:sheetData>
    <x:row r="1" spans="1:14" ht="41.25" customHeight="1">
      <x:c r="A1" s="163" t="s">
        <x:v>629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649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20" ht="19.199999999999999">
      <x:c r="A3" s="9"/>
      <x:c r="B3" s="167" t="s">
        <x:v>56</x:v>
      </x:c>
      <x:c r="C3" s="167"/>
      <x:c r="D3" s="167"/>
      <x:c r="E3" s="18" t="s">
        <x:v>440</x:v>
      </x:c>
      <x:c r="F3" s="18" t="s">
        <x:v>63</x:v>
      </x:c>
      <x:c r="G3" s="168" t="s">
        <x:v>558</x:v>
      </x:c>
      <x:c r="H3" s="168"/>
      <x:c r="I3" s="18" t="s">
        <x:v>63</x:v>
      </x:c>
      <x:c r="J3" s="18" t="s">
        <x:v>440</x:v>
      </x:c>
      <x:c r="K3" s="167" t="s">
        <x:v>56</x:v>
      </x:c>
      <x:c r="L3" s="167"/>
      <x:c r="M3" s="169"/>
      <x:c r="N3" s="5"/>
      <x:c r="O3" s="20"/>
      <x:c r="P3" s="20"/>
      <x:c r="Q3" s="20"/>
      <x:c r="R3" s="20"/>
      <x:c r="S3" s="20"/>
      <x:c r="T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263" t="s">
        <x:v>270</x:v>
      </x:c>
      <x:c r="B6" s="264"/>
      <x:c r="C6" s="265"/>
      <x:c r="D6" s="34"/>
      <x:c r="G6" s="20"/>
      <x:c r="H6" s="20"/>
      <x:c r="L6" s="269" t="s">
        <x:v>270</x:v>
      </x:c>
      <x:c r="M6" s="269"/>
      <x:c r="N6" s="269"/>
    </x:row>
    <x:row r="7" spans="1:20">
      <x:c r="A7" s="266"/>
      <x:c r="B7" s="267"/>
      <x:c r="C7" s="268"/>
      <x:c r="D7" s="35"/>
      <x:c r="F7" s="65"/>
      <x:c r="G7" s="20"/>
      <x:c r="H7" s="20"/>
      <x:c r="K7" s="36"/>
      <x:c r="L7" s="269"/>
      <x:c r="M7" s="269"/>
      <x:c r="N7" s="270"/>
      <x:c r="O7" s="4" t="s">
        <x:v>269</x:v>
      </x:c>
      <x:c r="P7" s="21" t="s">
        <x:v>275</x:v>
      </x:c>
      <x:c r="Q7" s="21" t="s">
        <x:v>171</x:v>
      </x:c>
      <x:c r="R7" s="21" t="s">
        <x:v>292</x:v>
      </x:c>
      <x:c r="S7" s="21" t="s">
        <x:v>243</x:v>
      </x:c>
      <x:c r="T7" s="66"/>
    </x:row>
    <x:row r="8" spans="1:20">
      <x:c r="A8" s="20"/>
      <x:c r="B8" s="20"/>
      <x:c r="C8" s="20"/>
      <x:c r="D8" s="37"/>
      <x:c r="E8" s="67"/>
      <x:c r="K8" s="38"/>
      <x:c r="L8" s="202"/>
      <x:c r="M8" s="202"/>
      <x:c r="N8" s="202"/>
      <x:c r="O8" s="3">
        <x:v>1</x:v>
      </x:c>
      <x:c r="P8" s="26" t="s">
        <x:v>259</x:v>
      </x:c>
      <x:c r="Q8" s="26" t="s">
        <x:v>184</x:v>
      </x:c>
      <x:c r="R8" s="26"/>
      <x:c r="S8" s="26"/>
      <x:c r="T8" s="47">
        <x:v>1</x:v>
      </x:c>
    </x:row>
    <x:row r="9" spans="4:20">
      <x:c r="D9" s="37"/>
      <x:c r="E9" s="39"/>
      <x:c r="G9" s="65"/>
      <x:c r="J9" s="36"/>
      <x:c r="K9" s="38"/>
      <x:c r="L9" s="183"/>
      <x:c r="M9" s="183"/>
      <x:c r="N9" s="183"/>
      <x:c r="O9" s="3">
        <x:v>4</x:v>
      </x:c>
      <x:c r="P9" s="26" t="s">
        <x:v>153</x:v>
      </x:c>
      <x:c r="Q9" s="26" t="s">
        <x:v>251</x:v>
      </x:c>
      <x:c r="R9" s="26"/>
      <x:c r="S9" s="26"/>
      <x:c r="T9" s="47">
        <x:v>2</x:v>
      </x:c>
    </x:row>
    <x:row r="10" spans="1:20">
      <x:c r="A10" s="233">
        <x:v>1</x:v>
      </x:c>
      <x:c r="B10" s="233" t="str">
        <x:f>VLOOKUP(A10,$O$7:$Q$20,2,FALSE)</x:f>
        <x:v>김포시</x:v>
      </x:c>
      <x:c r="C10" s="233" t="str">
        <x:f>VLOOKUP(A10,$O$7:$Q$20,3,FALSE)</x:f>
        <x:v>김성현</x:v>
      </x:c>
      <x:c r="D10" s="48"/>
      <x:c r="E10" s="37"/>
      <x:c r="J10" s="38"/>
      <x:c r="K10" s="34"/>
      <x:c r="L10" s="233" t="str">
        <x:f>VLOOKUP(N10,$O$7:$Q$20,3,FALSE)</x:f>
        <x:v>구영인</x:v>
      </x:c>
      <x:c r="M10" s="233" t="str">
        <x:f>VLOOKUP(N10,$O$7:$Q$20,2,FALSE)</x:f>
        <x:v>안산시</x:v>
      </x:c>
      <x:c r="N10" s="254">
        <x:v>10</x:v>
      </x:c>
      <x:c r="O10" s="3">
        <x:v>6</x:v>
      </x:c>
      <x:c r="P10" s="26" t="s">
        <x:v>153</x:v>
      </x:c>
      <x:c r="Q10" s="26" t="s">
        <x:v>225</x:v>
      </x:c>
      <x:c r="R10" s="26"/>
      <x:c r="S10" s="26"/>
      <x:c r="T10" s="47">
        <x:v>3</x:v>
      </x:c>
    </x:row>
    <x:row r="11" spans="1:20">
      <x:c r="A11" s="234"/>
      <x:c r="B11" s="234"/>
      <x:c r="C11" s="234"/>
      <x:c r="D11" s="40"/>
      <x:c r="E11" s="37"/>
      <x:c r="J11" s="38"/>
      <x:c r="L11" s="234"/>
      <x:c r="M11" s="234"/>
      <x:c r="N11" s="254"/>
      <x:c r="O11" s="3">
        <x:v>8</x:v>
      </x:c>
      <x:c r="P11" s="26" t="s">
        <x:v>153</x:v>
      </x:c>
      <x:c r="Q11" s="26" t="s">
        <x:v>242</x:v>
      </x:c>
      <x:c r="R11" s="26"/>
      <x:c r="S11" s="26"/>
      <x:c r="T11" s="47">
        <x:v>4</x:v>
      </x:c>
    </x:row>
    <x:row r="12" spans="1:20">
      <x:c r="A12" s="20"/>
      <x:c r="B12" s="20"/>
      <x:c r="D12" s="203"/>
      <x:c r="E12" s="189"/>
      <x:c r="F12" s="67"/>
      <x:c r="J12" s="199"/>
      <x:c r="K12" s="203"/>
      <x:c r="M12" s="20"/>
      <x:c r="N12" s="20"/>
      <x:c r="O12" s="3">
        <x:v>10</x:v>
      </x:c>
      <x:c r="P12" s="26" t="s">
        <x:v>257</x:v>
      </x:c>
      <x:c r="Q12" s="26" t="s">
        <x:v>221</x:v>
      </x:c>
      <x:c r="R12" s="26"/>
      <x:c r="S12" s="26"/>
      <x:c r="T12" s="47">
        <x:v>5</x:v>
      </x:c>
    </x:row>
    <x:row r="13" spans="4:20">
      <x:c r="D13" s="203"/>
      <x:c r="E13" s="189"/>
      <x:c r="F13" s="39"/>
      <x:c r="I13" s="36"/>
      <x:c r="J13" s="199"/>
      <x:c r="K13" s="203"/>
      <x:c r="O13" s="3">
        <x:v>2</x:v>
      </x:c>
      <x:c r="P13" s="26" t="s">
        <x:v>257</x:v>
      </x:c>
      <x:c r="Q13" s="26" t="s">
        <x:v>232</x:v>
      </x:c>
      <x:c r="R13" s="26"/>
      <x:c r="S13" s="26"/>
      <x:c r="T13" s="47">
        <x:v>6</x:v>
      </x:c>
    </x:row>
    <x:row r="14" spans="1:20">
      <x:c r="A14" s="233">
        <x:v>2</x:v>
      </x:c>
      <x:c r="B14" s="233" t="str">
        <x:f>VLOOKUP(A14,$O$7:$Q$20,2,FALSE)</x:f>
        <x:v>안산시</x:v>
      </x:c>
      <x:c r="C14" s="233" t="str">
        <x:f>VLOOKUP(A14,$O$7:$Q$20,3,FALSE)</x:f>
        <x:v>이명순</x:v>
      </x:c>
      <x:c r="E14" s="37"/>
      <x:c r="F14" s="37"/>
      <x:c r="I14" s="38"/>
      <x:c r="J14" s="38"/>
      <x:c r="L14" s="233" t="str">
        <x:f>VLOOKUP(N14,$O$7:$Q$20,3,FALSE)</x:f>
        <x:v>황현정</x:v>
      </x:c>
      <x:c r="M14" s="233" t="str">
        <x:f>VLOOKUP(N14,$O$7:$Q$20,2,FALSE)</x:f>
        <x:v>이천시</x:v>
      </x:c>
      <x:c r="N14" s="254">
        <x:v>9</x:v>
      </x:c>
      <x:c r="O14" s="3">
        <x:v>3</x:v>
      </x:c>
      <x:c r="P14" s="26" t="s">
        <x:v>257</x:v>
      </x:c>
      <x:c r="Q14" s="26" t="s">
        <x:v>236</x:v>
      </x:c>
      <x:c r="R14" s="26"/>
      <x:c r="S14" s="26"/>
      <x:c r="T14" s="47">
        <x:v>7</x:v>
      </x:c>
    </x:row>
    <x:row r="15" spans="1:20">
      <x:c r="A15" s="234"/>
      <x:c r="B15" s="234"/>
      <x:c r="C15" s="234"/>
      <x:c r="D15" s="35"/>
      <x:c r="E15" s="37"/>
      <x:c r="F15" s="37"/>
      <x:c r="I15" s="38"/>
      <x:c r="J15" s="38"/>
      <x:c r="K15" s="36"/>
      <x:c r="L15" s="234"/>
      <x:c r="M15" s="234"/>
      <x:c r="N15" s="254"/>
      <x:c r="O15" s="3">
        <x:v>9</x:v>
      </x:c>
      <x:c r="P15" s="26" t="s">
        <x:v>210</x:v>
      </x:c>
      <x:c r="Q15" s="26" t="s">
        <x:v>219</x:v>
      </x:c>
      <x:c r="R15" s="26"/>
      <x:c r="S15" s="26"/>
      <x:c r="T15" s="47">
        <x:v>8</x:v>
      </x:c>
    </x:row>
    <x:row r="16" spans="1:20">
      <x:c r="A16" s="202"/>
      <x:c r="B16" s="202"/>
      <x:c r="C16" s="202"/>
      <x:c r="D16" s="37"/>
      <x:c r="E16" s="41"/>
      <x:c r="F16" s="37"/>
      <x:c r="G16" s="51"/>
      <x:c r="I16" s="38"/>
      <x:c r="J16" s="34"/>
      <x:c r="K16" s="38"/>
      <x:c r="L16" s="202"/>
      <x:c r="M16" s="202"/>
      <x:c r="N16" s="202"/>
      <x:c r="O16" s="3">
        <x:v>5</x:v>
      </x:c>
      <x:c r="P16" s="26" t="s">
        <x:v>220</x:v>
      </x:c>
      <x:c r="Q16" s="26" t="s">
        <x:v>208</x:v>
      </x:c>
      <x:c r="R16" s="26"/>
      <x:c r="S16" s="26"/>
      <x:c r="T16" s="47">
        <x:v>9</x:v>
      </x:c>
    </x:row>
    <x:row r="17" spans="1:20">
      <x:c r="A17" s="183"/>
      <x:c r="B17" s="183"/>
      <x:c r="C17" s="183"/>
      <x:c r="D17" s="37"/>
      <x:c r="F17" s="37"/>
      <x:c r="G17" s="38"/>
      <x:c r="I17" s="38"/>
      <x:c r="K17" s="38"/>
      <x:c r="L17" s="183"/>
      <x:c r="M17" s="183"/>
      <x:c r="N17" s="183"/>
      <x:c r="O17" s="2">
        <x:v>7</x:v>
      </x:c>
      <x:c r="P17" s="49" t="s">
        <x:v>254</x:v>
      </x:c>
      <x:c r="Q17" s="49" t="s">
        <x:v>140</x:v>
      </x:c>
      <x:c r="R17" s="49"/>
      <x:c r="S17" s="49"/>
      <x:c r="T17" s="50">
        <x:v>10</x:v>
      </x:c>
    </x:row>
    <x:row r="18" spans="1:19">
      <x:c r="A18" s="263" t="s">
        <x:v>270</x:v>
      </x:c>
      <x:c r="B18" s="264"/>
      <x:c r="C18" s="265"/>
      <x:c r="D18" s="48"/>
      <x:c r="F18" s="37"/>
      <x:c r="G18" s="46"/>
      <x:c r="H18" s="45"/>
      <x:c r="I18" s="38"/>
      <x:c r="K18" s="38"/>
      <x:c r="L18" s="269" t="s">
        <x:v>270</x:v>
      </x:c>
      <x:c r="M18" s="269"/>
      <x:c r="N18" s="269"/>
      <x:c r="O18" s="20"/>
      <x:c r="P18" s="20"/>
      <x:c r="Q18" s="20"/>
      <x:c r="R18" s="20"/>
      <x:c r="S18" s="20"/>
    </x:row>
    <x:row r="19" spans="1:19">
      <x:c r="A19" s="266"/>
      <x:c r="B19" s="267"/>
      <x:c r="C19" s="268"/>
      <x:c r="F19" s="37"/>
      <x:c r="I19" s="38"/>
      <x:c r="K19" s="39"/>
      <x:c r="L19" s="269"/>
      <x:c r="M19" s="269"/>
      <x:c r="N19" s="269"/>
      <x:c r="O19" s="20"/>
      <x:c r="P19" s="20"/>
      <x:c r="Q19" s="20"/>
      <x:c r="R19" s="20"/>
      <x:c r="S19" s="20"/>
    </x:row>
    <x:row r="20" spans="1:17" ht="21">
      <x:c r="A20" s="20"/>
      <x:c r="B20" s="20"/>
      <x:c r="C20" s="20"/>
      <x:c r="E20" s="203"/>
      <x:c r="F20" s="189"/>
      <x:c r="G20" s="271" t="s">
        <x:v>304</x:v>
      </x:c>
      <x:c r="H20" s="272"/>
      <x:c r="I20" s="199"/>
      <x:c r="J20" s="203"/>
      <x:c r="L20" s="20"/>
      <x:c r="M20" s="20"/>
      <x:c r="N20" s="20"/>
      <x:c r="O20" s="20"/>
      <x:c r="P20" s="20"/>
      <x:c r="Q20" s="20"/>
    </x:row>
    <x:row r="21" spans="5:17">
      <x:c r="E21" s="203"/>
      <x:c r="F21" s="189"/>
      <x:c r="G21" s="178"/>
      <x:c r="H21" s="188"/>
      <x:c r="I21" s="199"/>
      <x:c r="J21" s="203"/>
      <x:c r="O21" s="20"/>
      <x:c r="P21" s="20"/>
      <x:c r="Q21" s="20"/>
    </x:row>
    <x:row r="22" spans="1:17">
      <x:c r="A22" s="155">
        <x:v>3</x:v>
      </x:c>
      <x:c r="B22" s="233" t="str">
        <x:f>VLOOKUP(A22,$O$7:$Q$20,2,FALSE)</x:f>
        <x:v>안산시</x:v>
      </x:c>
      <x:c r="C22" s="233" t="str">
        <x:f>VLOOKUP(A22,$O$7:$Q$20,3,FALSE)</x:f>
        <x:v>장성육</x:v>
      </x:c>
      <x:c r="F22" s="37"/>
      <x:c r="I22" s="38"/>
      <x:c r="L22" s="233" t="str">
        <x:f>VLOOKUP(N22,$O$7:$Q$20,3,FALSE)</x:f>
        <x:v>박순란</x:v>
      </x:c>
      <x:c r="M22" s="233" t="str">
        <x:f>VLOOKUP(N22,$O$7:$Q$20,2,FALSE)</x:f>
        <x:v>수원시</x:v>
      </x:c>
      <x:c r="N22" s="223">
        <x:v>8</x:v>
      </x:c>
      <x:c r="O22" s="20"/>
      <x:c r="P22" s="20"/>
      <x:c r="Q22" s="20"/>
    </x:row>
    <x:row r="23" spans="1:14">
      <x:c r="A23" s="156"/>
      <x:c r="B23" s="234"/>
      <x:c r="C23" s="234"/>
      <x:c r="D23" s="35"/>
      <x:c r="F23" s="37"/>
      <x:c r="I23" s="38"/>
      <x:c r="K23" s="35"/>
      <x:c r="L23" s="234"/>
      <x:c r="M23" s="234"/>
      <x:c r="N23" s="223"/>
    </x:row>
    <x:row r="24" spans="1:20">
      <x:c r="A24" s="202"/>
      <x:c r="B24" s="202"/>
      <x:c r="C24" s="202"/>
      <x:c r="D24" s="37"/>
      <x:c r="E24" s="67"/>
      <x:c r="F24" s="37"/>
      <x:c r="I24" s="38"/>
      <x:c r="K24" s="38"/>
      <x:c r="L24" s="203"/>
      <x:c r="M24" s="203"/>
      <x:c r="N24" s="203"/>
      <x:c r="O24" s="203"/>
      <x:c r="P24" s="203"/>
      <x:c r="Q24" s="203"/>
      <x:c r="R24" s="203"/>
      <x:c r="S24" s="203"/>
      <x:c r="T24" s="203"/>
    </x:row>
    <x:row r="25" spans="1:14">
      <x:c r="A25" s="183"/>
      <x:c r="B25" s="183"/>
      <x:c r="C25" s="183"/>
      <x:c r="D25" s="37"/>
      <x:c r="E25" s="39"/>
      <x:c r="F25" s="37"/>
      <x:c r="I25" s="38"/>
      <x:c r="J25" s="36"/>
      <x:c r="K25" s="38"/>
      <x:c r="L25" s="203"/>
      <x:c r="M25" s="203"/>
      <x:c r="N25" s="203"/>
    </x:row>
    <x:row r="26" spans="1:14">
      <x:c r="A26" s="233">
        <x:v>4</x:v>
      </x:c>
      <x:c r="B26" s="233" t="str">
        <x:f>VLOOKUP(A26,$O$7:$Q$20,2,FALSE)</x:f>
        <x:v>수원시</x:v>
      </x:c>
      <x:c r="C26" s="233" t="str">
        <x:f>VLOOKUP(A26,$O$7:$Q$20,3,FALSE)</x:f>
        <x:v>양효석</x:v>
      </x:c>
      <x:c r="D26" s="48"/>
      <x:c r="E26" s="37"/>
      <x:c r="F26" s="37"/>
      <x:c r="I26" s="38"/>
      <x:c r="J26" s="38"/>
      <x:c r="K26" s="48"/>
      <x:c r="L26" s="233" t="str">
        <x:f>VLOOKUP(N26,$O$7:$Q$20,3,FALSE)</x:f>
        <x:v>오석금</x:v>
      </x:c>
      <x:c r="M26" s="233" t="str">
        <x:f>VLOOKUP(N26,$O$7:$Q$20,2,FALSE)</x:f>
        <x:v>하남시</x:v>
      </x:c>
      <x:c r="N26" s="233">
        <x:v>7</x:v>
      </x:c>
    </x:row>
    <x:row r="27" spans="1:17">
      <x:c r="A27" s="234"/>
      <x:c r="B27" s="234"/>
      <x:c r="C27" s="234"/>
      <x:c r="E27" s="37"/>
      <x:c r="F27" s="37"/>
      <x:c r="I27" s="38"/>
      <x:c r="J27" s="38"/>
      <x:c r="L27" s="234"/>
      <x:c r="M27" s="234"/>
      <x:c r="N27" s="234"/>
      <x:c r="Q27" s="65"/>
    </x:row>
    <x:row r="28" spans="1:14">
      <x:c r="A28" s="20"/>
      <x:c r="B28" s="20"/>
      <x:c r="D28" s="203"/>
      <x:c r="E28" s="189"/>
      <x:c r="F28" s="41"/>
      <x:c r="I28" s="38"/>
      <x:c r="J28" s="199"/>
      <x:c r="K28" s="203"/>
      <x:c r="M28" s="20"/>
      <x:c r="N28" s="20"/>
    </x:row>
    <x:row r="29" spans="4:20">
      <x:c r="D29" s="203"/>
      <x:c r="E29" s="189"/>
      <x:c r="F29" s="67"/>
      <x:c r="I29" s="28"/>
      <x:c r="J29" s="199"/>
      <x:c r="K29" s="203"/>
      <x:c r="P29" s="65"/>
      <x:c r="Q29" s="20"/>
      <x:c r="R29" s="20"/>
      <x:c r="S29" s="20"/>
      <x:c r="T29" s="20"/>
    </x:row>
    <x:row r="30" spans="1:20">
      <x:c r="A30" s="233">
        <x:v>5</x:v>
      </x:c>
      <x:c r="B30" s="233" t="str">
        <x:f>VLOOKUP(A30,$O$7:$Q$20,2,FALSE)</x:f>
        <x:v>평택시</x:v>
      </x:c>
      <x:c r="C30" s="233" t="str">
        <x:f>VLOOKUP(A30,$O$7:$Q$20,3,FALSE)</x:f>
        <x:v>박제희</x:v>
      </x:c>
      <x:c r="E30" s="37"/>
      <x:c r="J30" s="38"/>
      <x:c r="L30" s="233" t="str">
        <x:f>VLOOKUP(N30,$O$7:$Q$20,3,FALSE)</x:f>
        <x:v>이선구</x:v>
      </x:c>
      <x:c r="M30" s="233" t="str">
        <x:f>VLOOKUP(N30,$O$7:$Q$20,2,FALSE)</x:f>
        <x:v>수원시</x:v>
      </x:c>
      <x:c r="N30" s="233">
        <x:v>6</x:v>
      </x:c>
      <x:c r="Q30" s="20"/>
      <x:c r="R30" s="20"/>
      <x:c r="S30" s="20"/>
      <x:c r="T30" s="20"/>
    </x:row>
    <x:row r="31" spans="1:20">
      <x:c r="A31" s="234"/>
      <x:c r="B31" s="234"/>
      <x:c r="C31" s="234"/>
      <x:c r="D31" s="35"/>
      <x:c r="E31" s="37"/>
      <x:c r="J31" s="38"/>
      <x:c r="K31" s="35"/>
      <x:c r="L31" s="234"/>
      <x:c r="M31" s="234"/>
      <x:c r="N31" s="234"/>
      <x:c r="Q31" s="20"/>
      <x:c r="R31" s="20"/>
      <x:c r="S31" s="20"/>
      <x:c r="T31" s="20"/>
    </x:row>
    <x:row r="32" spans="1:20" ht="21">
      <x:c r="A32" s="202"/>
      <x:c r="B32" s="202"/>
      <x:c r="C32" s="202"/>
      <x:c r="D32" s="37"/>
      <x:c r="E32" s="41"/>
      <x:c r="G32" s="273" t="s">
        <x:v>514</x:v>
      </x:c>
      <x:c r="H32" s="273"/>
      <x:c r="J32" s="34"/>
      <x:c r="K32" s="38"/>
      <x:c r="L32" s="202"/>
      <x:c r="M32" s="202"/>
      <x:c r="N32" s="202"/>
      <x:c r="Q32" s="20"/>
      <x:c r="R32" s="20"/>
      <x:c r="S32" s="20"/>
      <x:c r="T32" s="20"/>
    </x:row>
    <x:row r="33" spans="1:20">
      <x:c r="A33" s="183"/>
      <x:c r="B33" s="183"/>
      <x:c r="C33" s="183"/>
      <x:c r="D33" s="37"/>
      <x:c r="E33" s="67"/>
      <x:c r="G33" s="202"/>
      <x:c r="H33" s="202"/>
      <x:c r="K33" s="38"/>
      <x:c r="L33" s="183"/>
      <x:c r="M33" s="183"/>
      <x:c r="N33" s="183"/>
      <x:c r="Q33" s="20"/>
      <x:c r="R33" s="20"/>
      <x:c r="S33" s="20"/>
      <x:c r="T33" s="20"/>
    </x:row>
    <x:row r="34" spans="1:20">
      <x:c r="A34" s="263" t="s">
        <x:v>270</x:v>
      </x:c>
      <x:c r="B34" s="264"/>
      <x:c r="C34" s="265"/>
      <x:c r="D34" s="48"/>
      <x:c r="G34" s="20"/>
      <x:c r="H34" s="20"/>
      <x:c r="K34" s="34"/>
      <x:c r="L34" s="269" t="s">
        <x:v>270</x:v>
      </x:c>
      <x:c r="M34" s="269"/>
      <x:c r="N34" s="269"/>
      <x:c r="Q34" s="20"/>
      <x:c r="R34" s="20"/>
      <x:c r="S34" s="20"/>
      <x:c r="T34" s="20"/>
    </x:row>
    <x:row r="35" spans="1:20">
      <x:c r="A35" s="266"/>
      <x:c r="B35" s="267"/>
      <x:c r="C35" s="268"/>
      <x:c r="L35" s="269"/>
      <x:c r="M35" s="269"/>
      <x:c r="N35" s="269"/>
      <x:c r="Q35" s="20"/>
      <x:c r="R35" s="20"/>
      <x:c r="S35" s="20"/>
      <x:c r="T35" s="20"/>
    </x:row>
  </x:sheetData>
  <x:mergeCells count="59">
    <x:mergeCell ref="A1:N1"/>
    <x:mergeCell ref="A2:N2"/>
    <x:mergeCell ref="B3:D3"/>
    <x:mergeCell ref="G3:H3"/>
    <x:mergeCell ref="K3:M3"/>
    <x:mergeCell ref="A6:C7"/>
    <x:mergeCell ref="L6:N7"/>
    <x:mergeCell ref="L8:N9"/>
    <x:mergeCell ref="A10:A11"/>
    <x:mergeCell ref="B10:B11"/>
    <x:mergeCell ref="C10:C11"/>
    <x:mergeCell ref="L10:L11"/>
    <x:mergeCell ref="M10:M11"/>
    <x:mergeCell ref="N10:N11"/>
    <x:mergeCell ref="D12:E13"/>
    <x:mergeCell ref="J12:K13"/>
    <x:mergeCell ref="A14:A15"/>
    <x:mergeCell ref="B14:B15"/>
    <x:mergeCell ref="C14:C15"/>
    <x:mergeCell ref="L14:L15"/>
    <x:mergeCell ref="M14:M15"/>
    <x:mergeCell ref="N14:N15"/>
    <x:mergeCell ref="A16:C17"/>
    <x:mergeCell ref="L16:N17"/>
    <x:mergeCell ref="A18:C19"/>
    <x:mergeCell ref="L18:N19"/>
    <x:mergeCell ref="E20:F21"/>
    <x:mergeCell ref="G20:H20"/>
    <x:mergeCell ref="I20:J21"/>
    <x:mergeCell ref="G21:H21"/>
    <x:mergeCell ref="N22:N23"/>
    <x:mergeCell ref="A24:C25"/>
    <x:mergeCell ref="L24:N25"/>
    <x:mergeCell ref="O24:T24"/>
    <x:mergeCell ref="A26:A27"/>
    <x:mergeCell ref="B26:B27"/>
    <x:mergeCell ref="C26:C27"/>
    <x:mergeCell ref="L26:L27"/>
    <x:mergeCell ref="M26:M27"/>
    <x:mergeCell ref="N26:N27"/>
    <x:mergeCell ref="A22:A23"/>
    <x:mergeCell ref="B22:B23"/>
    <x:mergeCell ref="C22:C23"/>
    <x:mergeCell ref="L22:L23"/>
    <x:mergeCell ref="M22:M23"/>
    <x:mergeCell ref="D28:E29"/>
    <x:mergeCell ref="J28:K29"/>
    <x:mergeCell ref="A30:A31"/>
    <x:mergeCell ref="B30:B31"/>
    <x:mergeCell ref="C30:C31"/>
    <x:mergeCell ref="A34:C35"/>
    <x:mergeCell ref="L34:N35"/>
    <x:mergeCell ref="L30:L31"/>
    <x:mergeCell ref="M30:M31"/>
    <x:mergeCell ref="N30:N31"/>
    <x:mergeCell ref="A32:C33"/>
    <x:mergeCell ref="G32:H32"/>
    <x:mergeCell ref="L32:N33"/>
    <x:mergeCell ref="G33:H33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3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9"/>
  <x:dimension ref="A1:U19"/>
  <x:sheetViews>
    <x:sheetView topLeftCell="A1" zoomScale="85" zoomScaleNormal="85" zoomScaleSheetLayoutView="85" workbookViewId="0">
      <x:selection activeCell="X32" activeCellId="0" sqref="X32:X32"/>
    </x:sheetView>
  </x:sheetViews>
  <x:sheetFormatPr defaultColWidth="8.69921875" defaultRowHeight="17.399999999999999"/>
  <x:sheetData>
    <x:row r="1" spans="1:14" ht="37.5" customHeight="1">
      <x:c r="A1" s="163" t="s">
        <x:v>101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104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21" ht="19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  <x:c r="S3" s="20"/>
      <x:c r="T3" s="20"/>
      <x:c r="U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263" t="s">
        <x:v>270</x:v>
      </x:c>
      <x:c r="B6" s="264"/>
      <x:c r="C6" s="265"/>
      <x:c r="D6" s="10"/>
      <x:c r="E6" s="19"/>
      <x:c r="F6" s="19"/>
      <x:c r="G6" s="19"/>
      <x:c r="H6" s="19"/>
      <x:c r="I6" s="19"/>
      <x:c r="J6" s="19"/>
      <x:c r="K6" s="19"/>
      <x:c r="L6" s="155" t="str">
        <x:f>VLOOKUP(N6,$O$7:$Q$12,3,FALSE)</x:f>
        <x:v>송기종</x:v>
      </x:c>
      <x:c r="M6" s="155" t="str">
        <x:f>VLOOKUP(N6,$O$7:$Q$12,2,FALSE)</x:f>
        <x:v>수원시</x:v>
      </x:c>
      <x:c r="N6" s="155">
        <x:v>7</x:v>
      </x:c>
    </x:row>
    <x:row r="7" spans="1:20">
      <x:c r="A7" s="266"/>
      <x:c r="B7" s="267"/>
      <x:c r="C7" s="268"/>
      <x:c r="D7" s="11"/>
      <x:c r="E7" s="19"/>
      <x:c r="F7" s="19"/>
      <x:c r="G7" s="19"/>
      <x:c r="H7" s="19"/>
      <x:c r="I7" s="19"/>
      <x:c r="J7" s="19"/>
      <x:c r="K7" s="12"/>
      <x:c r="L7" s="156"/>
      <x:c r="M7" s="156"/>
      <x:c r="N7" s="158"/>
      <x:c r="O7" s="4" t="s">
        <x:v>269</x:v>
      </x:c>
      <x:c r="P7" s="21" t="s">
        <x:v>275</x:v>
      </x:c>
      <x:c r="Q7" s="21" t="s">
        <x:v>274</x:v>
      </x:c>
      <x:c r="R7" s="21" t="s">
        <x:v>274</x:v>
      </x:c>
      <x:c r="S7" s="21" t="s">
        <x:v>274</x:v>
      </x:c>
      <x:c r="T7" s="22" t="s">
        <x:v>274</x:v>
      </x:c>
    </x:row>
    <x:row r="8" spans="1:21">
      <x:c r="A8" s="55"/>
      <x:c r="B8" s="55"/>
      <x:c r="C8" s="55"/>
      <x:c r="D8" s="13"/>
      <x:c r="E8" s="19"/>
      <x:c r="F8" s="19"/>
      <x:c r="G8" s="19"/>
      <x:c r="H8" s="19"/>
      <x:c r="I8" s="19"/>
      <x:c r="J8" s="19"/>
      <x:c r="K8" s="14"/>
      <x:c r="L8" s="230"/>
      <x:c r="M8" s="230"/>
      <x:c r="N8" s="230"/>
      <x:c r="O8" s="3">
        <x:v>4</x:v>
      </x:c>
      <x:c r="P8" s="26" t="s">
        <x:v>299</x:v>
      </x:c>
      <x:c r="Q8" s="26" t="s">
        <x:v>142</x:v>
      </x:c>
      <x:c r="R8" s="26" t="s">
        <x:v>533</x:v>
      </x:c>
      <x:c r="S8" s="26"/>
      <x:c r="T8" s="29"/>
      <x:c r="U8" s="1">
        <x:v>1</x:v>
      </x:c>
    </x:row>
    <x:row r="9" spans="1:21">
      <x:c r="A9" s="19"/>
      <x:c r="B9" s="19"/>
      <x:c r="C9" s="19"/>
      <x:c r="D9" s="13"/>
      <x:c r="E9" s="56"/>
      <x:c r="F9" s="19"/>
      <x:c r="G9" s="55"/>
      <x:c r="H9" s="55"/>
      <x:c r="I9" s="19"/>
      <x:c r="J9" s="12"/>
      <x:c r="K9" s="14"/>
      <x:c r="L9" s="220"/>
      <x:c r="M9" s="220"/>
      <x:c r="N9" s="230"/>
      <x:c r="O9" s="3">
        <x:v>7</x:v>
      </x:c>
      <x:c r="P9" s="26" t="s">
        <x:v>153</x:v>
      </x:c>
      <x:c r="Q9" s="26" t="s">
        <x:v>159</x:v>
      </x:c>
      <x:c r="R9" s="26" t="s">
        <x:v>271</x:v>
      </x:c>
      <x:c r="S9" s="26"/>
      <x:c r="T9" s="29"/>
      <x:c r="U9" s="1">
        <x:v>2</x:v>
      </x:c>
    </x:row>
    <x:row r="10" spans="1:21">
      <x:c r="A10" s="155">
        <x:v>1</x:v>
      </x:c>
      <x:c r="B10" s="294" t="e">
        <x:f>VLOOKUP(A10,$O$7:$Q$12,2,FALSE)</x:f>
        <x:v>#N/A</x:v>
      </x:c>
      <x:c r="C10" s="294" t="e">
        <x:f>VLOOKUP(A10,$O$7:$Q$12,3,FALSE)</x:f>
        <x:v>#N/A</x:v>
      </x:c>
      <x:c r="D10" s="15"/>
      <x:c r="E10" s="13"/>
      <x:c r="F10" s="19"/>
      <x:c r="G10" s="19"/>
      <x:c r="H10" s="19"/>
      <x:c r="I10" s="19"/>
      <x:c r="J10" s="14"/>
      <x:c r="K10" s="10"/>
      <x:c r="L10" s="155" t="e">
        <x:f>VLOOKUP(N10,$O$7:$Q$12,3,FALSE)</x:f>
        <x:v>#N/A</x:v>
      </x:c>
      <x:c r="M10" s="155" t="e">
        <x:f>VLOOKUP(N10,$O$7:$Q$12,2,FALSE)</x:f>
        <x:v>#N/A</x:v>
      </x:c>
      <x:c r="N10" s="157">
        <x:v>6</x:v>
      </x:c>
      <x:c r="O10" s="3">
        <x:v>5</x:v>
      </x:c>
      <x:c r="P10" s="26" t="s">
        <x:v>293</x:v>
      </x:c>
      <x:c r="Q10" s="26" t="s">
        <x:v>241</x:v>
      </x:c>
      <x:c r="R10" s="26" t="s">
        <x:v>180</x:v>
      </x:c>
      <x:c r="S10" s="26"/>
      <x:c r="T10" s="29"/>
      <x:c r="U10" s="1">
        <x:v>3</x:v>
      </x:c>
    </x:row>
    <x:row r="11" spans="1:21" ht="21">
      <x:c r="A11" s="156"/>
      <x:c r="B11" s="288"/>
      <x:c r="C11" s="288"/>
      <x:c r="D11" s="12"/>
      <x:c r="E11" s="13"/>
      <x:c r="F11" s="19"/>
      <x:c r="G11" s="295" t="s">
        <x:v>304</x:v>
      </x:c>
      <x:c r="H11" s="295"/>
      <x:c r="I11" s="13"/>
      <x:c r="J11" s="14"/>
      <x:c r="K11" s="19"/>
      <x:c r="L11" s="156"/>
      <x:c r="M11" s="156"/>
      <x:c r="N11" s="158"/>
      <x:c r="O11" s="3">
        <x:v>3</x:v>
      </x:c>
      <x:c r="P11" s="26" t="s">
        <x:v>257</x:v>
      </x:c>
      <x:c r="Q11" s="26" t="s">
        <x:v>267</x:v>
      </x:c>
      <x:c r="R11" s="26" t="s">
        <x:v>260</x:v>
      </x:c>
      <x:c r="S11" s="26" t="s">
        <x:v>158</x:v>
      </x:c>
      <x:c r="T11" s="29"/>
      <x:c r="U11" s="1">
        <x:v>4</x:v>
      </x:c>
    </x:row>
    <x:row r="12" spans="1:21">
      <x:c r="A12" s="55"/>
      <x:c r="B12" s="55"/>
      <x:c r="C12" s="19"/>
      <x:c r="D12" s="230"/>
      <x:c r="E12" s="262"/>
      <x:c r="F12" s="19"/>
      <x:c r="G12" s="220"/>
      <x:c r="H12" s="220"/>
      <x:c r="I12" s="52"/>
      <x:c r="J12" s="276"/>
      <x:c r="K12" s="230"/>
      <x:c r="L12" s="19"/>
      <x:c r="M12" s="55"/>
      <x:c r="N12" s="55"/>
      <x:c r="O12" s="3">
        <x:v>2</x:v>
      </x:c>
      <x:c r="P12" s="26" t="s">
        <x:v>263</x:v>
      </x:c>
      <x:c r="Q12" s="26" t="s">
        <x:v>178</x:v>
      </x:c>
      <x:c r="R12" s="26" t="s">
        <x:v>235</x:v>
      </x:c>
      <x:c r="S12" s="26"/>
      <x:c r="T12" s="29"/>
      <x:c r="U12" s="1">
        <x:v>5</x:v>
      </x:c>
    </x:row>
    <x:row r="13" spans="1:21">
      <x:c r="A13" s="19"/>
      <x:c r="B13" s="19"/>
      <x:c r="C13" s="19"/>
      <x:c r="D13" s="230"/>
      <x:c r="E13" s="262"/>
      <x:c r="F13" s="12"/>
      <x:c r="G13" s="16"/>
      <x:c r="H13" s="16"/>
      <x:c r="I13" s="16"/>
      <x:c r="J13" s="276"/>
      <x:c r="K13" s="230"/>
      <x:c r="L13" s="19"/>
      <x:c r="M13" s="19"/>
      <x:c r="N13" s="19"/>
      <x:c r="O13" s="3">
        <x:v>1</x:v>
      </x:c>
      <x:c r="P13" s="26" t="s">
        <x:v>172</x:v>
      </x:c>
      <x:c r="Q13" s="26" t="s">
        <x:v>262</x:v>
      </x:c>
      <x:c r="R13" s="26" t="s">
        <x:v>291</x:v>
      </x:c>
      <x:c r="S13" s="26"/>
      <x:c r="T13" s="29"/>
      <x:c r="U13" s="1">
        <x:v>6</x:v>
      </x:c>
    </x:row>
    <x:row r="14" spans="1:21">
      <x:c r="A14" s="155">
        <x:v>2</x:v>
      </x:c>
      <x:c r="B14" s="294" t="str">
        <x:f>VLOOKUP(A14,$O$7:$Q$12,2,FALSE)</x:f>
        <x:v>안양시</x:v>
      </x:c>
      <x:c r="C14" s="294" t="str">
        <x:f>VLOOKUP(A14,$O$7:$Q$12,3,FALSE)</x:f>
        <x:v>최하은</x:v>
      </x:c>
      <x:c r="D14" s="19"/>
      <x:c r="E14" s="13"/>
      <x:c r="F14" s="19"/>
      <x:c r="G14" s="19"/>
      <x:c r="H14" s="19"/>
      <x:c r="I14" s="19"/>
      <x:c r="J14" s="14"/>
      <x:c r="K14" s="19"/>
      <x:c r="L14" s="155" t="str">
        <x:f>VLOOKUP(N14,$O$7:$Q$12,3,FALSE)</x:f>
        <x:v>진영균</x:v>
      </x:c>
      <x:c r="M14" s="155" t="str">
        <x:f>VLOOKUP(N14,$O$7:$Q$12,2,FALSE)</x:f>
        <x:v>시흥시</x:v>
      </x:c>
      <x:c r="N14" s="157">
        <x:v>5</x:v>
      </x:c>
      <x:c r="O14" s="2">
        <x:v>6</x:v>
      </x:c>
      <x:c r="P14" s="49" t="s">
        <x:v>210</x:v>
      </x:c>
      <x:c r="Q14" s="49" t="s">
        <x:v>253</x:v>
      </x:c>
      <x:c r="R14" s="49" t="s">
        <x:v>147</x:v>
      </x:c>
      <x:c r="S14" s="70"/>
      <x:c r="T14" s="50"/>
      <x:c r="U14" s="1">
        <x:v>7</x:v>
      </x:c>
    </x:row>
    <x:row r="15" spans="1:18">
      <x:c r="A15" s="156"/>
      <x:c r="B15" s="288"/>
      <x:c r="C15" s="288"/>
      <x:c r="D15" s="11"/>
      <x:c r="E15" s="13"/>
      <x:c r="F15" s="19"/>
      <x:c r="G15" s="19"/>
      <x:c r="H15" s="19"/>
      <x:c r="I15" s="19"/>
      <x:c r="J15" s="14"/>
      <x:c r="K15" s="12"/>
      <x:c r="L15" s="156"/>
      <x:c r="M15" s="156"/>
      <x:c r="N15" s="158"/>
      <x:c r="O15" s="20"/>
      <x:c r="P15" s="20"/>
      <x:c r="Q15" s="20"/>
      <x:c r="R15" s="20"/>
    </x:row>
    <x:row r="16" spans="1:17">
      <x:c r="A16" s="230"/>
      <x:c r="B16" s="219"/>
      <x:c r="C16" s="219"/>
      <x:c r="D16" s="13"/>
      <x:c r="E16" s="52"/>
      <x:c r="F16" s="19"/>
      <x:c r="G16" s="54"/>
      <x:c r="H16" s="19"/>
      <x:c r="I16" s="19"/>
      <x:c r="J16" s="10"/>
      <x:c r="K16" s="14"/>
      <x:c r="L16" s="219"/>
      <x:c r="M16" s="219"/>
      <x:c r="N16" s="219"/>
      <x:c r="O16" s="20"/>
      <x:c r="P16" s="20"/>
      <x:c r="Q16" s="20"/>
    </x:row>
    <x:row r="17" spans="1:17" ht="21">
      <x:c r="A17" s="230"/>
      <x:c r="B17" s="220"/>
      <x:c r="C17" s="220"/>
      <x:c r="D17" s="13"/>
      <x:c r="E17" s="19"/>
      <x:c r="F17" s="19"/>
      <x:c r="G17" s="295" t="s">
        <x:v>514</x:v>
      </x:c>
      <x:c r="H17" s="295"/>
      <x:c r="I17" s="19"/>
      <x:c r="J17" s="19"/>
      <x:c r="K17" s="14"/>
      <x:c r="L17" s="220"/>
      <x:c r="M17" s="220"/>
      <x:c r="N17" s="220"/>
      <x:c r="O17" s="20"/>
      <x:c r="P17" s="20"/>
      <x:c r="Q17" s="20"/>
    </x:row>
    <x:row r="18" spans="1:17">
      <x:c r="A18" s="155">
        <x:v>3</x:v>
      </x:c>
      <x:c r="B18" s="294" t="str">
        <x:f>VLOOKUP(A18,$O$7:$Q$12,2,FALSE)</x:f>
        <x:v>안산시</x:v>
      </x:c>
      <x:c r="C18" s="294" t="str">
        <x:f>VLOOKUP(A18,$O$7:$Q$12,3,FALSE)</x:f>
        <x:v>김준엽</x:v>
      </x:c>
      <x:c r="D18" s="15"/>
      <x:c r="E18" s="19"/>
      <x:c r="F18" s="19"/>
      <x:c r="G18" s="219"/>
      <x:c r="H18" s="219"/>
      <x:c r="I18" s="19"/>
      <x:c r="J18" s="19"/>
      <x:c r="K18" s="14"/>
      <x:c r="L18" s="155" t="str">
        <x:f>VLOOKUP(N18,$O$7:$Q$12,3,FALSE)</x:f>
        <x:v>조성민</x:v>
      </x:c>
      <x:c r="M18" s="155" t="str">
        <x:f>VLOOKUP(N18,$O$7:$Q$12,2,FALSE)</x:f>
        <x:v>광주시</x:v>
      </x:c>
      <x:c r="N18" s="233">
        <x:v>4</x:v>
      </x:c>
      <x:c r="P18" s="20"/>
      <x:c r="Q18" s="20"/>
    </x:row>
    <x:row r="19" spans="1:17">
      <x:c r="A19" s="156"/>
      <x:c r="B19" s="288"/>
      <x:c r="C19" s="288"/>
      <x:c r="D19" s="19"/>
      <x:c r="E19" s="19"/>
      <x:c r="F19" s="19"/>
      <x:c r="G19" s="55"/>
      <x:c r="H19" s="55"/>
      <x:c r="I19" s="19"/>
      <x:c r="J19" s="19"/>
      <x:c r="K19" s="16"/>
      <x:c r="L19" s="156"/>
      <x:c r="M19" s="156"/>
      <x:c r="N19" s="234"/>
      <x:c r="O19" s="20"/>
      <x:c r="P19" s="20"/>
      <x:c r="Q19" s="20"/>
    </x:row>
  </x:sheetData>
  <x:mergeCells count="36">
    <x:mergeCell ref="A1:N1"/>
    <x:mergeCell ref="A2:N2"/>
    <x:mergeCell ref="B3:D3"/>
    <x:mergeCell ref="G3:H3"/>
    <x:mergeCell ref="K3:M3"/>
    <x:mergeCell ref="A6:C7"/>
    <x:mergeCell ref="L6:L7"/>
    <x:mergeCell ref="M6:M7"/>
    <x:mergeCell ref="N6:N7"/>
    <x:mergeCell ref="L8:N9"/>
    <x:mergeCell ref="A10:A11"/>
    <x:mergeCell ref="B10:B11"/>
    <x:mergeCell ref="C10:C11"/>
    <x:mergeCell ref="L10:L11"/>
    <x:mergeCell ref="M10:M11"/>
    <x:mergeCell ref="N10:N11"/>
    <x:mergeCell ref="G11:H11"/>
    <x:mergeCell ref="D12:E13"/>
    <x:mergeCell ref="G12:H12"/>
    <x:mergeCell ref="J12:K13"/>
    <x:mergeCell ref="N14:N15"/>
    <x:mergeCell ref="A16:C17"/>
    <x:mergeCell ref="L16:N17"/>
    <x:mergeCell ref="G17:H17"/>
    <x:mergeCell ref="A18:A19"/>
    <x:mergeCell ref="B18:B19"/>
    <x:mergeCell ref="C18:C19"/>
    <x:mergeCell ref="G18:H18"/>
    <x:mergeCell ref="L18:L19"/>
    <x:mergeCell ref="M18:M19"/>
    <x:mergeCell ref="N18:N19"/>
    <x:mergeCell ref="A14:A15"/>
    <x:mergeCell ref="B14:B15"/>
    <x:mergeCell ref="C14:C15"/>
    <x:mergeCell ref="L14:L15"/>
    <x:mergeCell ref="M14:M15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3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0"/>
  <x:dimension ref="A1:V12"/>
  <x:sheetViews>
    <x:sheetView topLeftCell="A1" zoomScaleNormal="100" zoomScaleSheetLayoutView="100" workbookViewId="0">
      <x:selection activeCell="X32" activeCellId="0" sqref="X32:X32"/>
    </x:sheetView>
  </x:sheetViews>
  <x:sheetFormatPr defaultColWidth="8.69921875" defaultRowHeight="17.399999999999999"/>
  <x:sheetData>
    <x:row r="1" spans="1:14" ht="40.5" customHeight="1">
      <x:c r="A1" s="163" t="s">
        <x:v>103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632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22" ht="19.199999999999999">
      <x:c r="A3" s="9"/>
      <x:c r="B3" s="167" t="s">
        <x:v>469</x:v>
      </x:c>
      <x:c r="C3" s="167"/>
      <x:c r="D3" s="169"/>
      <x:c r="E3" s="18"/>
      <x:c r="F3" s="18"/>
      <x:c r="G3" s="168" t="s">
        <x:v>558</x:v>
      </x:c>
      <x:c r="H3" s="168"/>
      <x:c r="I3" s="18"/>
      <x:c r="J3" s="18"/>
      <x:c r="K3" s="167" t="s">
        <x:v>469</x:v>
      </x:c>
      <x:c r="L3" s="167"/>
      <x:c r="M3" s="169"/>
      <x:c r="N3" s="5"/>
      <x:c r="O3" s="203"/>
      <x:c r="P3" s="203"/>
      <x:c r="Q3" s="203"/>
      <x:c r="R3" s="203"/>
      <x:c r="S3" s="203"/>
      <x:c r="T3" s="20"/>
      <x:c r="U3" s="20"/>
      <x:c r="V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>
      <x:c r="A6" s="263" t="s">
        <x:v>270</x:v>
      </x:c>
      <x:c r="B6" s="264"/>
      <x:c r="C6" s="265"/>
      <x:c r="D6" s="10"/>
      <x:c r="E6" s="19"/>
      <x:c r="F6" s="19"/>
      <x:c r="G6" s="19"/>
      <x:c r="H6" s="19"/>
      <x:c r="I6" s="19"/>
      <x:c r="J6" s="19"/>
      <x:c r="K6" s="19"/>
      <x:c r="L6" s="223" t="str">
        <x:f>VLOOKUP(N6,$O$7:$Q$10,3,FALSE)</x:f>
        <x:v>양효석</x:v>
      </x:c>
      <x:c r="M6" s="296" t="str">
        <x:f>VLOOKUP(N6,$O$7:$Q$10,2,FALSE)</x:f>
        <x:v>수원시</x:v>
      </x:c>
      <x:c r="N6" s="155">
        <x:v>3</x:v>
      </x:c>
    </x:row>
    <x:row r="7" spans="1:21" ht="21">
      <x:c r="A7" s="266"/>
      <x:c r="B7" s="267"/>
      <x:c r="C7" s="268"/>
      <x:c r="D7" s="11"/>
      <x:c r="E7" s="19"/>
      <x:c r="F7" s="54"/>
      <x:c r="G7" s="295" t="s">
        <x:v>304</x:v>
      </x:c>
      <x:c r="H7" s="295"/>
      <x:c r="I7" s="19"/>
      <x:c r="J7" s="19"/>
      <x:c r="K7" s="12"/>
      <x:c r="L7" s="223"/>
      <x:c r="M7" s="296"/>
      <x:c r="N7" s="158"/>
      <x:c r="O7" s="6" t="s">
        <x:v>269</x:v>
      </x:c>
      <x:c r="P7" s="7" t="s">
        <x:v>275</x:v>
      </x:c>
      <x:c r="Q7" s="8" t="s">
        <x:v>171</x:v>
      </x:c>
      <x:c r="R7" s="8" t="s">
        <x:v>301</x:v>
      </x:c>
      <x:c r="S7" s="8" t="s">
        <x:v>292</x:v>
      </x:c>
      <x:c r="T7" s="8" t="s">
        <x:v>243</x:v>
      </x:c>
      <x:c r="U7" s="8" t="s">
        <x:v>160</x:v>
      </x:c>
    </x:row>
    <x:row r="8" spans="1:22">
      <x:c r="A8" s="55"/>
      <x:c r="B8" s="55"/>
      <x:c r="C8" s="55"/>
      <x:c r="D8" s="13"/>
      <x:c r="E8" s="19"/>
      <x:c r="F8" s="64"/>
      <x:c r="G8" s="297"/>
      <x:c r="H8" s="297"/>
      <x:c r="I8" s="64"/>
      <x:c r="J8" s="19"/>
      <x:c r="K8" s="14"/>
      <x:c r="L8" s="219"/>
      <x:c r="M8" s="219"/>
      <x:c r="N8" s="230"/>
      <x:c r="O8" s="4">
        <x:v>3</x:v>
      </x:c>
      <x:c r="P8" s="21" t="s">
        <x:v>153</x:v>
      </x:c>
      <x:c r="Q8" s="22" t="s">
        <x:v>251</x:v>
      </x:c>
      <x:c r="R8" s="22" t="s">
        <x:v>242</x:v>
      </x:c>
      <x:c r="S8" s="22" t="s">
        <x:v>225</x:v>
      </x:c>
      <x:c r="T8" s="22"/>
      <x:c r="U8" s="22"/>
      <x:c r="V8" s="1">
        <x:v>1</x:v>
      </x:c>
    </x:row>
    <x:row r="9" spans="1:22">
      <x:c r="A9" s="19"/>
      <x:c r="B9" s="19"/>
      <x:c r="C9" s="19"/>
      <x:c r="D9" s="13"/>
      <x:c r="E9" s="16"/>
      <x:c r="F9" s="16"/>
      <x:c r="G9" s="16"/>
      <x:c r="H9" s="16"/>
      <x:c r="I9" s="16"/>
      <x:c r="J9" s="16"/>
      <x:c r="K9" s="14"/>
      <x:c r="L9" s="220"/>
      <x:c r="M9" s="220"/>
      <x:c r="N9" s="230"/>
      <x:c r="O9" s="3">
        <x:v>2</x:v>
      </x:c>
      <x:c r="P9" s="26" t="s">
        <x:v>257</x:v>
      </x:c>
      <x:c r="Q9" s="29" t="s">
        <x:v>236</x:v>
      </x:c>
      <x:c r="R9" s="29" t="s">
        <x:v>232</x:v>
      </x:c>
      <x:c r="S9" s="29" t="s">
        <x:v>221</x:v>
      </x:c>
      <x:c r="T9" s="29"/>
      <x:c r="U9" s="29"/>
      <x:c r="V9" s="1">
        <x:v>2</x:v>
      </x:c>
    </x:row>
    <x:row r="10" spans="1:22">
      <x:c r="A10" s="223">
        <x:v>1</x:v>
      </x:c>
      <x:c r="B10" s="296" t="str">
        <x:f>VLOOKUP(A10,$O$7:$Q$10,2,FALSE)</x:f>
        <x:v>하남시</x:v>
      </x:c>
      <x:c r="C10" s="296" t="str">
        <x:f>VLOOKUP(A10,$O$7:$Q$10,3,FALSE)</x:f>
        <x:v>배순애</x:v>
      </x:c>
      <x:c r="D10" s="15"/>
      <x:c r="E10" s="19"/>
      <x:c r="F10" s="19"/>
      <x:c r="I10" s="19"/>
      <x:c r="J10" s="19"/>
      <x:c r="K10" s="10"/>
      <x:c r="L10" s="223" t="str">
        <x:f>VLOOKUP(N10,$O$7:$Q$10,3,FALSE)</x:f>
        <x:v>장성육</x:v>
      </x:c>
      <x:c r="M10" s="296" t="str">
        <x:f>VLOOKUP(N10,$O$7:$Q$10,2,FALSE)</x:f>
        <x:v>안산시</x:v>
      </x:c>
      <x:c r="N10" s="222">
        <x:v>2</x:v>
      </x:c>
      <x:c r="O10" s="72">
        <x:v>1</x:v>
      </x:c>
      <x:c r="P10" s="73" t="s">
        <x:v>254</x:v>
      </x:c>
      <x:c r="Q10" s="74" t="s">
        <x:v>278</x:v>
      </x:c>
      <x:c r="R10" s="74" t="s">
        <x:v>290</x:v>
      </x:c>
      <x:c r="S10" s="74"/>
      <x:c r="T10" s="74"/>
      <x:c r="U10" s="74"/>
      <x:c r="V10" s="1">
        <x:v>3</x:v>
      </x:c>
    </x:row>
    <x:row r="11" spans="1:14" ht="21">
      <x:c r="A11" s="223"/>
      <x:c r="B11" s="296"/>
      <x:c r="C11" s="296"/>
      <x:c r="D11" s="12"/>
      <x:c r="E11" s="19"/>
      <x:c r="F11" s="19"/>
      <x:c r="G11" s="295" t="s">
        <x:v>514</x:v>
      </x:c>
      <x:c r="H11" s="295"/>
      <x:c r="I11" s="19"/>
      <x:c r="J11" s="19"/>
      <x:c r="K11" s="19"/>
      <x:c r="L11" s="223"/>
      <x:c r="M11" s="296"/>
      <x:c r="N11" s="223"/>
    </x:row>
    <x:row r="12" spans="7:8">
      <x:c r="G12" s="219"/>
      <x:c r="H12" s="219"/>
    </x:row>
  </x:sheetData>
  <x:mergeCells count="21">
    <x:mergeCell ref="A1:N1"/>
    <x:mergeCell ref="A2:N2"/>
    <x:mergeCell ref="B3:D3"/>
    <x:mergeCell ref="G3:H3"/>
    <x:mergeCell ref="K3:M3"/>
    <x:mergeCell ref="O3:S3"/>
    <x:mergeCell ref="A6:C7"/>
    <x:mergeCell ref="L6:L7"/>
    <x:mergeCell ref="M6:M7"/>
    <x:mergeCell ref="N6:N7"/>
    <x:mergeCell ref="G7:H7"/>
    <x:mergeCell ref="G12:H12"/>
    <x:mergeCell ref="G8:H8"/>
    <x:mergeCell ref="L8:N9"/>
    <x:mergeCell ref="A10:A11"/>
    <x:mergeCell ref="B10:B11"/>
    <x:mergeCell ref="C10:C11"/>
    <x:mergeCell ref="L10:L11"/>
    <x:mergeCell ref="M10:M11"/>
    <x:mergeCell ref="N10:N11"/>
    <x:mergeCell ref="G11:H11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3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1"/>
  <x:dimension ref="A1:V19"/>
  <x:sheetViews>
    <x:sheetView topLeftCell="H1" zoomScaleNormal="100" zoomScaleSheetLayoutView="100" workbookViewId="0">
      <x:selection activeCell="P29" activeCellId="0" sqref="P29:P29"/>
    </x:sheetView>
  </x:sheetViews>
  <x:sheetFormatPr defaultColWidth="8.69921875" defaultRowHeight="17.399999999999999"/>
  <x:sheetData>
    <x:row r="1" spans="1:14" ht="39.75" customHeight="1">
      <x:c r="A1" s="163" t="s">
        <x:v>628</x:v>
      </x:c>
      <x:c r="B1" s="164"/>
      <x:c r="C1" s="164"/>
      <x:c r="D1" s="164"/>
      <x:c r="E1" s="164"/>
      <x:c r="F1" s="164"/>
      <x:c r="G1" s="164"/>
      <x:c r="H1" s="164"/>
      <x:c r="I1" s="164"/>
      <x:c r="J1" s="164"/>
      <x:c r="K1" s="164"/>
      <x:c r="L1" s="164"/>
      <x:c r="M1" s="164"/>
      <x:c r="N1" s="164"/>
    </x:row>
    <x:row r="2" spans="1:14">
      <x:c r="A2" s="165" t="s">
        <x:v>104</x:v>
      </x:c>
      <x:c r="B2" s="166"/>
      <x:c r="C2" s="166"/>
      <x:c r="D2" s="166"/>
      <x:c r="E2" s="166"/>
      <x:c r="F2" s="166"/>
      <x:c r="G2" s="166"/>
      <x:c r="H2" s="166"/>
      <x:c r="I2" s="166"/>
      <x:c r="J2" s="166"/>
      <x:c r="K2" s="166"/>
      <x:c r="L2" s="166"/>
      <x:c r="M2" s="166"/>
      <x:c r="N2" s="166"/>
    </x:row>
    <x:row r="3" spans="1:22" ht="19.199999999999999">
      <x:c r="A3" s="9"/>
      <x:c r="B3" s="167" t="s">
        <x:v>440</x:v>
      </x:c>
      <x:c r="C3" s="167"/>
      <x:c r="D3" s="169"/>
      <x:c r="E3" s="18" t="s">
        <x:v>63</x:v>
      </x:c>
      <x:c r="F3" s="18"/>
      <x:c r="G3" s="168" t="s">
        <x:v>558</x:v>
      </x:c>
      <x:c r="H3" s="168"/>
      <x:c r="I3" s="18"/>
      <x:c r="J3" s="18" t="s">
        <x:v>63</x:v>
      </x:c>
      <x:c r="K3" s="167" t="s">
        <x:v>440</x:v>
      </x:c>
      <x:c r="L3" s="167"/>
      <x:c r="M3" s="169"/>
      <x:c r="N3" s="5"/>
      <x:c r="O3" s="20"/>
      <x:c r="P3" s="20"/>
      <x:c r="Q3" s="20"/>
      <x:c r="R3" s="20"/>
      <x:c r="S3" s="20"/>
      <x:c r="T3" s="20"/>
      <x:c r="U3" s="20"/>
      <x:c r="V3" s="20"/>
    </x:row>
    <x:row r="5" spans="1:14">
      <x:c r="A5" s="20" t="s">
        <x:v>207</x:v>
      </x:c>
      <x:c r="B5" s="20" t="s">
        <x:v>294</x:v>
      </x:c>
      <x:c r="C5" s="20" t="s">
        <x:v>274</x:v>
      </x:c>
      <x:c r="D5" s="20"/>
      <x:c r="E5" s="20"/>
      <x:c r="F5" s="20"/>
      <x:c r="G5" s="20"/>
      <x:c r="H5" s="20"/>
      <x:c r="I5" s="20"/>
      <x:c r="J5" s="20"/>
      <x:c r="K5" s="20"/>
      <x:c r="L5" s="20" t="s">
        <x:v>274</x:v>
      </x:c>
      <x:c r="M5" s="20" t="s">
        <x:v>294</x:v>
      </x:c>
      <x:c r="N5" s="20" t="s">
        <x:v>207</x:v>
      </x:c>
    </x:row>
    <x:row r="6" spans="1:14" ht="17.25" customHeight="1">
      <x:c r="A6" s="263" t="s">
        <x:v>270</x:v>
      </x:c>
      <x:c r="B6" s="264"/>
      <x:c r="C6" s="265"/>
      <x:c r="D6" s="10"/>
      <x:c r="E6" s="19"/>
      <x:c r="F6" s="19"/>
      <x:c r="G6" s="19"/>
      <x:c r="H6" s="19"/>
      <x:c r="I6" s="19"/>
      <x:c r="J6" s="19"/>
      <x:c r="K6" s="19"/>
      <x:c r="L6" s="263" t="s">
        <x:v>270</x:v>
      </x:c>
      <x:c r="M6" s="264"/>
      <x:c r="N6" s="265"/>
    </x:row>
    <x:row r="7" spans="1:21">
      <x:c r="A7" s="266"/>
      <x:c r="B7" s="267"/>
      <x:c r="C7" s="268"/>
      <x:c r="D7" s="11"/>
      <x:c r="E7" s="19"/>
      <x:c r="F7" s="19"/>
      <x:c r="G7" s="19"/>
      <x:c r="H7" s="19"/>
      <x:c r="I7" s="19"/>
      <x:c r="J7" s="19"/>
      <x:c r="K7" s="12"/>
      <x:c r="L7" s="266"/>
      <x:c r="M7" s="267"/>
      <x:c r="N7" s="267"/>
      <x:c r="O7" s="75" t="s">
        <x:v>269</x:v>
      </x:c>
      <x:c r="P7" s="62" t="s">
        <x:v>275</x:v>
      </x:c>
      <x:c r="Q7" s="62" t="s">
        <x:v>274</x:v>
      </x:c>
      <x:c r="R7" s="62" t="s">
        <x:v>274</x:v>
      </x:c>
      <x:c r="S7" s="62" t="s">
        <x:v>274</x:v>
      </x:c>
      <x:c r="T7" s="62" t="s">
        <x:v>274</x:v>
      </x:c>
      <x:c r="U7" s="63" t="s">
        <x:v>274</x:v>
      </x:c>
    </x:row>
    <x:row r="8" spans="1:22">
      <x:c r="A8" s="55"/>
      <x:c r="B8" s="55"/>
      <x:c r="C8" s="55"/>
      <x:c r="D8" s="13"/>
      <x:c r="E8" s="19"/>
      <x:c r="F8" s="19"/>
      <x:c r="G8" s="19"/>
      <x:c r="H8" s="19"/>
      <x:c r="I8" s="19"/>
      <x:c r="J8" s="19"/>
      <x:c r="K8" s="14"/>
      <x:c r="L8" s="230"/>
      <x:c r="M8" s="230"/>
      <x:c r="N8" s="230"/>
      <x:c r="O8" s="76">
        <x:v>2</x:v>
      </x:c>
      <x:c r="P8" s="77" t="s">
        <x:v>153</x:v>
      </x:c>
      <x:c r="Q8" s="77" t="s">
        <x:v>192</x:v>
      </x:c>
      <x:c r="R8" s="77" t="s">
        <x:v>194</x:v>
      </x:c>
      <x:c r="S8" s="77" t="s">
        <x:v>166</x:v>
      </x:c>
      <x:c r="T8" s="77"/>
      <x:c r="U8" s="78"/>
      <x:c r="V8" s="1">
        <x:v>1</x:v>
      </x:c>
    </x:row>
    <x:row r="9" spans="1:22">
      <x:c r="A9" s="19"/>
      <x:c r="B9" s="19"/>
      <x:c r="C9" s="19"/>
      <x:c r="D9" s="13"/>
      <x:c r="E9" s="56"/>
      <x:c r="F9" s="19"/>
      <x:c r="G9" s="55"/>
      <x:c r="H9" s="55"/>
      <x:c r="I9" s="19"/>
      <x:c r="J9" s="12"/>
      <x:c r="K9" s="14"/>
      <x:c r="L9" s="220"/>
      <x:c r="M9" s="220"/>
      <x:c r="N9" s="230"/>
      <x:c r="O9" s="3">
        <x:v>4</x:v>
      </x:c>
      <x:c r="P9" s="26" t="s">
        <x:v>257</x:v>
      </x:c>
      <x:c r="Q9" s="26" t="s">
        <x:v>175</x:v>
      </x:c>
      <x:c r="R9" s="26" t="s">
        <x:v>230</x:v>
      </x:c>
      <x:c r="S9" s="26" t="s">
        <x:v>161</x:v>
      </x:c>
      <x:c r="T9" s="26" t="s">
        <x:v>234</x:v>
      </x:c>
      <x:c r="U9" s="29" t="s">
        <x:v>281</x:v>
      </x:c>
      <x:c r="V9" s="1">
        <x:v>2</x:v>
      </x:c>
    </x:row>
    <x:row r="10" spans="1:22">
      <x:c r="A10" s="155">
        <x:v>1</x:v>
      </x:c>
      <x:c r="B10" s="294" t="str">
        <x:f>VLOOKUP(A10,$O$7:$Q$12,2,FALSE)</x:f>
        <x:v>용인시</x:v>
      </x:c>
      <x:c r="C10" s="294" t="str">
        <x:f>VLOOKUP(A10,$O$7:$Q$12,3,FALSE)</x:f>
        <x:v>박소현</x:v>
      </x:c>
      <x:c r="D10" s="15"/>
      <x:c r="E10" s="13"/>
      <x:c r="F10" s="19"/>
      <x:c r="G10" s="19"/>
      <x:c r="H10" s="19"/>
      <x:c r="I10" s="19"/>
      <x:c r="J10" s="14"/>
      <x:c r="K10" s="10"/>
      <x:c r="L10" s="155" t="str">
        <x:f>VLOOKUP(N10,$O$7:$Q$12,3,FALSE)</x:f>
        <x:v>이수련</x:v>
      </x:c>
      <x:c r="M10" s="155" t="str">
        <x:f>VLOOKUP(N10,$O$7:$Q$12,2,FALSE)</x:f>
        <x:v>양주시</x:v>
      </x:c>
      <x:c r="N10" s="155">
        <x:v>5</x:v>
      </x:c>
      <x:c r="O10" s="61">
        <x:v>5</x:v>
      </x:c>
      <x:c r="P10" s="26" t="s">
        <x:v>188</x:v>
      </x:c>
      <x:c r="Q10" s="26" t="s">
        <x:v>303</x:v>
      </x:c>
      <x:c r="R10" s="26" t="s">
        <x:v>174</x:v>
      </x:c>
      <x:c r="S10" s="26" t="s">
        <x:v>302</x:v>
      </x:c>
      <x:c r="T10" s="26" t="s">
        <x:v>217</x:v>
      </x:c>
      <x:c r="U10" s="29" t="s">
        <x:v>231</x:v>
      </x:c>
      <x:c r="V10" s="1">
        <x:v>3</x:v>
      </x:c>
    </x:row>
    <x:row r="11" spans="1:22" ht="21">
      <x:c r="A11" s="156"/>
      <x:c r="B11" s="288"/>
      <x:c r="C11" s="288"/>
      <x:c r="D11" s="12"/>
      <x:c r="E11" s="13"/>
      <x:c r="F11" s="19"/>
      <x:c r="G11" s="295" t="s">
        <x:v>304</x:v>
      </x:c>
      <x:c r="H11" s="295"/>
      <x:c r="I11" s="13"/>
      <x:c r="J11" s="14"/>
      <x:c r="K11" s="19"/>
      <x:c r="L11" s="156"/>
      <x:c r="M11" s="156"/>
      <x:c r="N11" s="156"/>
      <x:c r="O11" s="61">
        <x:v>1</x:v>
      </x:c>
      <x:c r="P11" s="26" t="s">
        <x:v>172</x:v>
      </x:c>
      <x:c r="Q11" s="26" t="s">
        <x:v>297</x:v>
      </x:c>
      <x:c r="R11" s="26" t="s">
        <x:v>223</x:v>
      </x:c>
      <x:c r="S11" s="26" t="s">
        <x:v>185</x:v>
      </x:c>
      <x:c r="T11" s="26"/>
      <x:c r="U11" s="29"/>
      <x:c r="V11" s="1">
        <x:v>4</x:v>
      </x:c>
    </x:row>
    <x:row r="12" spans="1:22">
      <x:c r="A12" s="55"/>
      <x:c r="B12" s="55"/>
      <x:c r="C12" s="19"/>
      <x:c r="D12" s="230"/>
      <x:c r="E12" s="262"/>
      <x:c r="F12" s="19"/>
      <x:c r="G12" s="220"/>
      <x:c r="H12" s="220"/>
      <x:c r="I12" s="52"/>
      <x:c r="J12" s="276"/>
      <x:c r="K12" s="230"/>
      <x:c r="L12" s="19"/>
      <x:c r="M12" s="55"/>
      <x:c r="N12" s="55"/>
      <x:c r="O12" s="2">
        <x:v>3</x:v>
      </x:c>
      <x:c r="P12" s="49" t="s">
        <x:v>254</x:v>
      </x:c>
      <x:c r="Q12" s="49" t="s">
        <x:v>222</x:v>
      </x:c>
      <x:c r="R12" s="49" t="s">
        <x:v>283</x:v>
      </x:c>
      <x:c r="S12" s="49" t="s">
        <x:v>189</x:v>
      </x:c>
      <x:c r="T12" s="49"/>
      <x:c r="U12" s="60"/>
      <x:c r="V12" s="1">
        <x:v>5</x:v>
      </x:c>
    </x:row>
    <x:row r="13" spans="1:17">
      <x:c r="A13" s="19"/>
      <x:c r="B13" s="19"/>
      <x:c r="C13" s="19"/>
      <x:c r="D13" s="230"/>
      <x:c r="E13" s="262"/>
      <x:c r="F13" s="12"/>
      <x:c r="G13" s="16"/>
      <x:c r="H13" s="16"/>
      <x:c r="I13" s="16"/>
      <x:c r="J13" s="276"/>
      <x:c r="K13" s="230"/>
      <x:c r="L13" s="19"/>
      <x:c r="M13" s="19"/>
      <x:c r="N13" s="19"/>
      <x:c r="O13" s="20"/>
      <x:c r="P13" s="20"/>
      <x:c r="Q13" s="20"/>
    </x:row>
    <x:row r="14" spans="1:17">
      <x:c r="A14" s="155">
        <x:v>2</x:v>
      </x:c>
      <x:c r="B14" s="294" t="str">
        <x:f>VLOOKUP(A14,$O$7:$Q$12,2,FALSE)</x:f>
        <x:v>수원시</x:v>
      </x:c>
      <x:c r="C14" s="294" t="str">
        <x:f>VLOOKUP(A14,$O$7:$Q$12,3,FALSE)</x:f>
        <x:v>엄의수</x:v>
      </x:c>
      <x:c r="D14" s="19"/>
      <x:c r="E14" s="13"/>
      <x:c r="F14" s="19"/>
      <x:c r="G14" s="19"/>
      <x:c r="H14" s="19"/>
      <x:c r="I14" s="19"/>
      <x:c r="J14" s="14"/>
      <x:c r="K14" s="19"/>
      <x:c r="L14" s="155" t="str">
        <x:f>VLOOKUP(N14,$O$7:$Q$12,3,FALSE)</x:f>
        <x:v>정성준</x:v>
      </x:c>
      <x:c r="M14" s="155" t="str">
        <x:f>VLOOKUP(N14,$O$7:$Q$12,2,FALSE)</x:f>
        <x:v>안산시</x:v>
      </x:c>
      <x:c r="N14" s="155">
        <x:v>4</x:v>
      </x:c>
      <x:c r="O14" s="20"/>
      <x:c r="P14" s="20"/>
      <x:c r="Q14" s="20"/>
    </x:row>
    <x:row r="15" spans="1:17">
      <x:c r="A15" s="156"/>
      <x:c r="B15" s="288"/>
      <x:c r="C15" s="288"/>
      <x:c r="D15" s="11"/>
      <x:c r="E15" s="13"/>
      <x:c r="F15" s="19"/>
      <x:c r="G15" s="19"/>
      <x:c r="H15" s="19"/>
      <x:c r="I15" s="19"/>
      <x:c r="J15" s="14"/>
      <x:c r="K15" s="12"/>
      <x:c r="L15" s="156"/>
      <x:c r="M15" s="156"/>
      <x:c r="N15" s="156"/>
      <x:c r="O15" s="20"/>
      <x:c r="P15" s="20"/>
      <x:c r="Q15" s="20"/>
    </x:row>
    <x:row r="16" spans="1:17">
      <x:c r="A16" s="230"/>
      <x:c r="B16" s="219"/>
      <x:c r="C16" s="219"/>
      <x:c r="D16" s="13"/>
      <x:c r="E16" s="52"/>
      <x:c r="F16" s="19"/>
      <x:c r="G16" s="54"/>
      <x:c r="H16" s="19"/>
      <x:c r="I16" s="19"/>
      <x:c r="J16" s="10"/>
      <x:c r="K16" s="14"/>
      <x:c r="L16" s="219"/>
      <x:c r="M16" s="219"/>
      <x:c r="N16" s="219"/>
      <x:c r="O16" s="20"/>
      <x:c r="P16" s="20"/>
      <x:c r="Q16" s="20"/>
    </x:row>
    <x:row r="17" spans="1:17" ht="21">
      <x:c r="A17" s="230"/>
      <x:c r="B17" s="220"/>
      <x:c r="C17" s="220"/>
      <x:c r="D17" s="13"/>
      <x:c r="E17" s="19"/>
      <x:c r="F17" s="19"/>
      <x:c r="G17" s="295" t="s">
        <x:v>514</x:v>
      </x:c>
      <x:c r="H17" s="295"/>
      <x:c r="I17" s="19"/>
      <x:c r="J17" s="19"/>
      <x:c r="K17" s="14"/>
      <x:c r="L17" s="220"/>
      <x:c r="M17" s="220"/>
      <x:c r="N17" s="220"/>
      <x:c r="O17" s="20"/>
      <x:c r="P17" s="20"/>
      <x:c r="Q17" s="20"/>
    </x:row>
    <x:row r="18" spans="1:16">
      <x:c r="A18" s="263" t="s">
        <x:v>270</x:v>
      </x:c>
      <x:c r="B18" s="264"/>
      <x:c r="C18" s="265"/>
      <x:c r="D18" s="15"/>
      <x:c r="E18" s="19"/>
      <x:c r="F18" s="19"/>
      <x:c r="G18" s="219"/>
      <x:c r="H18" s="219"/>
      <x:c r="I18" s="19"/>
      <x:c r="J18" s="19"/>
      <x:c r="K18" s="14"/>
      <x:c r="L18" s="155" t="str">
        <x:f>VLOOKUP(N18,$O$7:$Q$12,3,FALSE)</x:f>
        <x:v>남상근</x:v>
      </x:c>
      <x:c r="M18" s="155" t="str">
        <x:f>VLOOKUP(N18,$O$7:$Q$12,2,FALSE)</x:f>
        <x:v>하남시</x:v>
      </x:c>
      <x:c r="N18" s="233">
        <x:v>3</x:v>
      </x:c>
      <x:c r="P18" s="20"/>
    </x:row>
    <x:row r="19" spans="1:17">
      <x:c r="A19" s="266"/>
      <x:c r="B19" s="267"/>
      <x:c r="C19" s="268"/>
      <x:c r="D19" s="19"/>
      <x:c r="E19" s="19"/>
      <x:c r="F19" s="19"/>
      <x:c r="G19" s="55"/>
      <x:c r="H19" s="55"/>
      <x:c r="I19" s="19"/>
      <x:c r="J19" s="19"/>
      <x:c r="K19" s="16"/>
      <x:c r="L19" s="156"/>
      <x:c r="M19" s="156"/>
      <x:c r="N19" s="234"/>
      <x:c r="O19" s="20"/>
      <x:c r="P19" s="20"/>
      <x:c r="Q19" s="20"/>
    </x:row>
  </x:sheetData>
  <x:mergeCells count="32">
    <x:mergeCell ref="A1:N1"/>
    <x:mergeCell ref="A2:N2"/>
    <x:mergeCell ref="B3:D3"/>
    <x:mergeCell ref="G3:H3"/>
    <x:mergeCell ref="K3:M3"/>
    <x:mergeCell ref="A6:C7"/>
    <x:mergeCell ref="L6:N7"/>
    <x:mergeCell ref="L8:N9"/>
    <x:mergeCell ref="A10:A11"/>
    <x:mergeCell ref="B10:B11"/>
    <x:mergeCell ref="C10:C11"/>
    <x:mergeCell ref="L10:L11"/>
    <x:mergeCell ref="M10:M11"/>
    <x:mergeCell ref="N10:N11"/>
    <x:mergeCell ref="G11:H11"/>
    <x:mergeCell ref="D12:E13"/>
    <x:mergeCell ref="G12:H12"/>
    <x:mergeCell ref="J12:K13"/>
    <x:mergeCell ref="A14:A15"/>
    <x:mergeCell ref="B14:B15"/>
    <x:mergeCell ref="C14:C15"/>
    <x:mergeCell ref="L14:L15"/>
    <x:mergeCell ref="M14:M15"/>
    <x:mergeCell ref="N14:N15"/>
    <x:mergeCell ref="A16:C17"/>
    <x:mergeCell ref="L16:N17"/>
    <x:mergeCell ref="G17:H17"/>
    <x:mergeCell ref="A18:C19"/>
    <x:mergeCell ref="G18:H18"/>
    <x:mergeCell ref="L18:L19"/>
    <x:mergeCell ref="M18:M19"/>
    <x:mergeCell ref="N18:N19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3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2"/>
  <x:dimension ref="A1:A1"/>
  <x:sheetViews>
    <x:sheetView topLeftCell="A2" zoomScale="85" zoomScaleNormal="85" zoomScaleSheetLayoutView="85" workbookViewId="0">
      <x:selection activeCell="P29" activeCellId="0" sqref="P29:P29"/>
    </x:sheetView>
  </x:sheetViews>
  <x:sheetFormatPr defaultColWidth="8.69921875" defaultRowHeight="17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0" verticalDpi="0" copie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3" baseType="lpstr">
      <vt:lpstr>게이트볼(남자-대진표)</vt:lpstr>
      <vt:lpstr>게이트볼(여자-대진표)</vt:lpstr>
      <vt:lpstr>게이트볼(혼성-대진표)</vt:lpstr>
      <vt:lpstr>댄스</vt:lpstr>
      <vt:lpstr>타임테이블</vt:lpstr>
      <vt:lpstr>론볼(B4-혼성단식)</vt:lpstr>
      <vt:lpstr>론볼(B4-혼성복식)</vt:lpstr>
      <vt:lpstr>론볼(B5-혼성단식)</vt:lpstr>
      <vt:lpstr>론볼(B5혼성복식)</vt:lpstr>
      <vt:lpstr>론볼(B6-남자단식)</vt:lpstr>
      <vt:lpstr>론볼(B6-남자복식)</vt:lpstr>
      <vt:lpstr>론볼(B6-남자3인조)</vt:lpstr>
      <vt:lpstr>론볼(B6-여자단식)</vt:lpstr>
      <vt:lpstr>론볼(B6-여자복식)</vt:lpstr>
      <vt:lpstr>론볼(B7-남자단식)</vt:lpstr>
      <vt:lpstr>론볼(B7남자복식)</vt:lpstr>
      <vt:lpstr>론볼(B7남자)3인조</vt:lpstr>
      <vt:lpstr>론볼(B7-여자단식)</vt:lpstr>
      <vt:lpstr>론볼(B7-여자복식)</vt:lpstr>
      <vt:lpstr>론볼(B6-B7 여자3인조)</vt:lpstr>
      <vt:lpstr>론볼(B8-혼성단식)</vt:lpstr>
      <vt:lpstr>론볼(B8-혼성복식)</vt:lpstr>
      <vt:lpstr>론볼B8-혼성3인조)</vt:lpstr>
      <vt:lpstr>론볼(혼성4인조 통합)</vt:lpstr>
      <vt:lpstr>Sheet1</vt:lpstr>
      <vt:lpstr>보치아(BC1 개인전)</vt:lpstr>
      <vt:lpstr>보치아(BC2 개인전)</vt:lpstr>
      <vt:lpstr>보치아(BC3 개인전)</vt:lpstr>
      <vt:lpstr>보치아(BC4 개인전)</vt:lpstr>
      <vt:lpstr>보치아(BC3 페어)</vt:lpstr>
      <vt:lpstr>보치아(BC4 페어)</vt:lpstr>
      <vt:lpstr>보치아(BC1,2 단체전)</vt:lpstr>
      <vt:lpstr>볼링</vt:lpstr>
    </vt:vector>
  </ep:TitlesOfParts>
  <ep:TotalTime>1756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</cp:lastModifiedBy>
  <cp:revision>131</cp:revision>
  <cp:lastPrinted>2025-04-05T09:05:02.000</cp:lastPrinted>
  <dcterms:created xsi:type="dcterms:W3CDTF">2016-04-15T00:30:15.000</dcterms:created>
  <dcterms:modified xsi:type="dcterms:W3CDTF">2026-03-29T18:41:01.959</dcterms:modified>
  <cp:version>1100.0100.01</cp:version>
</cp:coreProperties>
</file>